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8\1_Enero\"/>
    </mc:Choice>
  </mc:AlternateContent>
  <xr:revisionPtr revIDLastSave="0" documentId="8_{94087D5F-298B-498A-93A9-027746063D65}"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6" i="22" l="1"/>
  <c r="Y46" i="22" s="1"/>
  <c r="M46" i="22"/>
  <c r="N46" i="22" s="1"/>
  <c r="X45" i="22" l="1"/>
  <c r="Y45" i="22" s="1"/>
  <c r="M45" i="22"/>
  <c r="N45" i="22" s="1"/>
  <c r="X44" i="22" l="1"/>
  <c r="Y44" i="22" s="1"/>
  <c r="M44" i="22"/>
  <c r="N44" i="22" s="1"/>
  <c r="X43" i="22" l="1"/>
  <c r="Y43" i="22" s="1"/>
  <c r="M43" i="22"/>
  <c r="N43" i="22" s="1"/>
  <c r="X42" i="22" l="1"/>
  <c r="Y42" i="22" s="1"/>
  <c r="M42" i="22"/>
  <c r="N42" i="22" s="1"/>
  <c r="X41" i="22" l="1"/>
  <c r="Y41" i="22" s="1"/>
  <c r="M41" i="22"/>
  <c r="N41" i="22" s="1"/>
  <c r="X40" i="22" l="1"/>
  <c r="Y40" i="22" s="1"/>
  <c r="M40" i="22"/>
  <c r="N40" i="22" s="1"/>
  <c r="X39" i="22" l="1"/>
  <c r="Y39" i="22" s="1"/>
  <c r="M39" i="22"/>
  <c r="N39" i="22" s="1"/>
  <c r="X38" i="22" l="1"/>
  <c r="Y38" i="22" s="1"/>
  <c r="M38" i="22"/>
  <c r="N38" i="22" s="1"/>
  <c r="X37" i="22" l="1"/>
  <c r="Y37" i="22" s="1"/>
  <c r="M37" i="22"/>
  <c r="N37" i="22" s="1"/>
  <c r="X36" i="22" l="1"/>
  <c r="Y36" i="22" s="1"/>
  <c r="M36" i="22"/>
  <c r="N36" i="22" s="1"/>
  <c r="X35" i="22" l="1"/>
  <c r="Y35" i="22" s="1"/>
  <c r="M35" i="22"/>
  <c r="N35" i="22" s="1"/>
  <c r="X34" i="22"/>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l="1"/>
  <c r="Y28" i="22" s="1"/>
  <c r="M28" i="22"/>
  <c r="N28" i="22" s="1"/>
  <c r="X27" i="22" l="1"/>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M16" i="22"/>
  <c r="N16" i="22" s="1"/>
  <c r="C17" i="22" l="1"/>
  <c r="C18" i="22" s="1"/>
  <c r="C19" i="22" s="1"/>
  <c r="C20" i="22" s="1"/>
  <c r="C21" i="22" s="1"/>
  <c r="C22" i="22" s="1"/>
  <c r="C23" i="22" s="1"/>
  <c r="C24" i="22" s="1"/>
  <c r="C25" i="22" s="1"/>
  <c r="C26" i="22" s="1"/>
  <c r="C27" i="22" s="1"/>
  <c r="C28" i="22" s="1"/>
  <c r="C29" i="22" s="1"/>
  <c r="C30" i="22" s="1"/>
  <c r="C31" i="22" s="1"/>
  <c r="C32" i="22" s="1"/>
  <c r="C33" i="22" s="1"/>
  <c r="C34" i="22" s="1"/>
  <c r="C35" i="22" s="1"/>
  <c r="C36" i="22" s="1"/>
  <c r="C37" i="22" s="1"/>
  <c r="C38" i="22" s="1"/>
  <c r="C39" i="22" s="1"/>
  <c r="C40" i="22" s="1"/>
  <c r="C41" i="22" s="1"/>
  <c r="C42" i="22" s="1"/>
  <c r="C43" i="22" s="1"/>
  <c r="C44" i="22" s="1"/>
  <c r="C45" i="22" s="1"/>
  <c r="C46" i="22" s="1"/>
</calcChain>
</file>

<file path=xl/sharedStrings.xml><?xml version="1.0" encoding="utf-8"?>
<sst xmlns="http://schemas.openxmlformats.org/spreadsheetml/2006/main" count="88" uniqueCount="47">
  <si>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</si>
  <si>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</si>
  <si>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</si>
  <si>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</si>
  <si>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</si>
  <si>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</si>
  <si>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</si>
  <si>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</si>
  <si>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</si>
  <si>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</si>
  <si>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</si>
  <si>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</si>
  <si>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</si>
  <si>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</si>
  <si>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</si>
  <si>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</si>
  <si>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</si>
  <si>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</si>
  <si>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</si>
  <si>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</si>
  <si>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</si>
  <si>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</si>
  <si>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</si>
  <si>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</si>
  <si>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</si>
  <si>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</si>
  <si>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</si>
  <si>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</si>
  <si>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</si>
  <si>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</si>
  <si>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</si>
  <si>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</si>
  <si>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</si>
  <si>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</si>
  <si>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</si>
  <si>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</si>
  <si>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r>
      <t>%DC                              (</t>
    </r>
    <r>
      <rPr>
        <b/>
        <sz val="8"/>
        <rFont val="Calibri"/>
        <family val="2"/>
      </rPr>
      <t xml:space="preserve">≤ ±5 % o                 ≤ 10 ppm) </t>
    </r>
  </si>
  <si>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</si>
  <si>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</si>
  <si>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</si>
  <si>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</si>
  <si>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</si>
  <si>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</si>
  <si>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</si>
  <si>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t>Mayo</t>
  </si>
  <si>
    <t>Enero</t>
  </si>
  <si>
    <t>EB0110541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</si>
</sst>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1">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6" fillId="3" borderId="1" xfId="0" applyFont="1" applyFill="1" applyBorder="1" applyAlignment="1">
      <alignment horizontal="center" vertical="center"/>
    </xf>
    <xf numFmtId="0" fontId="6" fillId="3" borderId="29" xfId="0" applyFont="1" applyFill="1" applyBorder="1" applyAlignment="1">
      <alignment horizontal="center" vertical="center"/>
    </xf>
    <xf numFmtId="0" fontId="0" fillId="0" borderId="1" xfId="0" applyFont="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0" fillId="0" borderId="2" xfId="0"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cellXfs>
  <cellStyles count="1">
    <cellStyle name="Normal" xfId="0" builtinId="0"/>
  </cellStyles>
  <dxfs count="62">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spPr>
            <a:ln w="50800">
              <a:solidFill>
                <a:schemeClr val="accent1">
                  <a:lumMod val="40000"/>
                  <a:lumOff val="60000"/>
                </a:schemeClr>
              </a:solidFill>
            </a:ln>
          </c:spPr>
          <c:marker>
            <c:symbol val="none"/>
          </c:marker>
          <c:cat>
            <c:numRef>
              <c:f>'SO2'!$C$16:$C$43</c:f>
              <c:numCache>
                <c:formatCode>m/d/yyyy</c:formatCode>
                <c:ptCount val="28"/>
                <c:pt idx="0">
                  <c:v>43466</c:v>
                </c:pt>
                <c:pt idx="1">
                  <c:v>43467</c:v>
                </c:pt>
                <c:pt idx="2">
                  <c:v>43468</c:v>
                </c:pt>
                <c:pt idx="3">
                  <c:v>43469</c:v>
                </c:pt>
                <c:pt idx="4">
                  <c:v>43470</c:v>
                </c:pt>
                <c:pt idx="5">
                  <c:v>43471</c:v>
                </c:pt>
                <c:pt idx="6">
                  <c:v>43472</c:v>
                </c:pt>
                <c:pt idx="7">
                  <c:v>43473</c:v>
                </c:pt>
                <c:pt idx="8">
                  <c:v>43474</c:v>
                </c:pt>
                <c:pt idx="9">
                  <c:v>43475</c:v>
                </c:pt>
                <c:pt idx="10">
                  <c:v>43476</c:v>
                </c:pt>
                <c:pt idx="11">
                  <c:v>43477</c:v>
                </c:pt>
                <c:pt idx="12">
                  <c:v>43478</c:v>
                </c:pt>
                <c:pt idx="13">
                  <c:v>43479</c:v>
                </c:pt>
                <c:pt idx="14">
                  <c:v>43480</c:v>
                </c:pt>
                <c:pt idx="15">
                  <c:v>43481</c:v>
                </c:pt>
                <c:pt idx="16">
                  <c:v>43482</c:v>
                </c:pt>
                <c:pt idx="17">
                  <c:v>43483</c:v>
                </c:pt>
                <c:pt idx="18">
                  <c:v>43484</c:v>
                </c:pt>
                <c:pt idx="19">
                  <c:v>43485</c:v>
                </c:pt>
                <c:pt idx="20">
                  <c:v>43486</c:v>
                </c:pt>
                <c:pt idx="21">
                  <c:v>43487</c:v>
                </c:pt>
                <c:pt idx="22">
                  <c:v>43488</c:v>
                </c:pt>
                <c:pt idx="23">
                  <c:v>43489</c:v>
                </c:pt>
                <c:pt idx="24">
                  <c:v>43490</c:v>
                </c:pt>
                <c:pt idx="25">
                  <c:v>43491</c:v>
                </c:pt>
                <c:pt idx="26">
                  <c:v>43492</c:v>
                </c:pt>
                <c:pt idx="27">
                  <c:v>43493</c:v>
                </c:pt>
              </c:numCache>
            </c:numRef>
          </c:cat>
          <c:val>
            <c:numRef>
              <c:f>'SO2'!$N$16:$N$46</c:f>
              <c:numCache>
                <c:formatCode>0.0%</c:formatCode>
                <c:ptCount val="31"/>
                <c:pt idx="0">
                  <c:v>1.0249999999999999E-3</c:v>
                </c:pt>
                <c:pt idx="1">
                  <c:v>3.9500000000000004E-3</c:v>
                </c:pt>
                <c:pt idx="2">
                  <c:v>3.3300000000000002E-4</c:v>
                </c:pt>
                <c:pt idx="3">
                  <c:v>8.3299999999999997E-4</c:v>
                </c:pt>
                <c:pt idx="4">
                  <c:v>1.6700000000000002E-4</c:v>
                </c:pt>
                <c:pt idx="5">
                  <c:v>2.1669999999999997E-3</c:v>
                </c:pt>
                <c:pt idx="6">
                  <c:v>2.542E-3</c:v>
                </c:pt>
                <c:pt idx="7">
                  <c:v>4.0000000000000002E-4</c:v>
                </c:pt>
                <c:pt idx="8">
                  <c:v>7.5799999999999999E-4</c:v>
                </c:pt>
                <c:pt idx="9">
                  <c:v>7.3300000000000004E-4</c:v>
                </c:pt>
                <c:pt idx="10">
                  <c:v>1.158E-3</c:v>
                </c:pt>
                <c:pt idx="11">
                  <c:v>1.792E-3</c:v>
                </c:pt>
                <c:pt idx="12">
                  <c:v>1.4170000000000001E-3</c:v>
                </c:pt>
                <c:pt idx="13">
                  <c:v>4.4200000000000001E-4</c:v>
                </c:pt>
                <c:pt idx="14">
                  <c:v>5.8299999999999997E-4</c:v>
                </c:pt>
                <c:pt idx="15">
                  <c:v>1.5249999999999999E-3</c:v>
                </c:pt>
                <c:pt idx="16">
                  <c:v>4.5800000000000002E-4</c:v>
                </c:pt>
                <c:pt idx="17">
                  <c:v>1.4E-3</c:v>
                </c:pt>
                <c:pt idx="18">
                  <c:v>2.2499999999999998E-3</c:v>
                </c:pt>
                <c:pt idx="19">
                  <c:v>1E-4</c:v>
                </c:pt>
                <c:pt idx="20">
                  <c:v>3.3000000000000003E-5</c:v>
                </c:pt>
                <c:pt idx="21">
                  <c:v>4.08E-4</c:v>
                </c:pt>
                <c:pt idx="22">
                  <c:v>1E-4</c:v>
                </c:pt>
                <c:pt idx="23">
                  <c:v>1E-4</c:v>
                </c:pt>
                <c:pt idx="24">
                  <c:v>2.9420000000000002E-3</c:v>
                </c:pt>
                <c:pt idx="25">
                  <c:v>4.17E-4</c:v>
                </c:pt>
                <c:pt idx="26">
                  <c:v>3.5E-4</c:v>
                </c:pt>
                <c:pt idx="27">
                  <c:v>2.2499999999999999E-4</c:v>
                </c:pt>
                <c:pt idx="28">
                  <c:v>1.7079999999999999E-3</c:v>
                </c:pt>
                <c:pt idx="29">
                  <c:v>3.5E-4</c:v>
                </c:pt>
                <c:pt idx="30">
                  <c:v>1.4999999999999999E-4</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'SO2'!$C$16:$C$43</c:f>
              <c:numCache>
                <c:formatCode>m/d/yyyy</c:formatCode>
                <c:ptCount val="28"/>
                <c:pt idx="0">
                  <c:v>43466</c:v>
                </c:pt>
                <c:pt idx="1">
                  <c:v>43467</c:v>
                </c:pt>
                <c:pt idx="2">
                  <c:v>43468</c:v>
                </c:pt>
                <c:pt idx="3">
                  <c:v>43469</c:v>
                </c:pt>
                <c:pt idx="4">
                  <c:v>43470</c:v>
                </c:pt>
                <c:pt idx="5">
                  <c:v>43471</c:v>
                </c:pt>
                <c:pt idx="6">
                  <c:v>43472</c:v>
                </c:pt>
                <c:pt idx="7">
                  <c:v>43473</c:v>
                </c:pt>
                <c:pt idx="8">
                  <c:v>43474</c:v>
                </c:pt>
                <c:pt idx="9">
                  <c:v>43475</c:v>
                </c:pt>
                <c:pt idx="10">
                  <c:v>43476</c:v>
                </c:pt>
                <c:pt idx="11">
                  <c:v>43477</c:v>
                </c:pt>
                <c:pt idx="12">
                  <c:v>43478</c:v>
                </c:pt>
                <c:pt idx="13">
                  <c:v>43479</c:v>
                </c:pt>
                <c:pt idx="14">
                  <c:v>43480</c:v>
                </c:pt>
                <c:pt idx="15">
                  <c:v>43481</c:v>
                </c:pt>
                <c:pt idx="16">
                  <c:v>43482</c:v>
                </c:pt>
                <c:pt idx="17">
                  <c:v>43483</c:v>
                </c:pt>
                <c:pt idx="18">
                  <c:v>43484</c:v>
                </c:pt>
                <c:pt idx="19">
                  <c:v>43485</c:v>
                </c:pt>
                <c:pt idx="20">
                  <c:v>43486</c:v>
                </c:pt>
                <c:pt idx="21">
                  <c:v>43487</c:v>
                </c:pt>
                <c:pt idx="22">
                  <c:v>43488</c:v>
                </c:pt>
                <c:pt idx="23">
                  <c:v>43489</c:v>
                </c:pt>
                <c:pt idx="24">
                  <c:v>43490</c:v>
                </c:pt>
                <c:pt idx="25">
                  <c:v>43491</c:v>
                </c:pt>
                <c:pt idx="26">
                  <c:v>43492</c:v>
                </c:pt>
                <c:pt idx="27">
                  <c:v>43493</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302664256"/>
        <c:axId val="302667000"/>
      </c:lineChart>
      <c:dateAx>
        <c:axId val="302664256"/>
        <c:scaling>
          <c:orientation val="minMax"/>
        </c:scaling>
        <c:delete val="1"/>
        <c:axPos val="b"/>
        <c:numFmt formatCode="m/d/yyyy" sourceLinked="1"/>
        <c:majorTickMark val="out"/>
        <c:minorTickMark val="none"/>
        <c:tickLblPos val="nextTo"/>
        <c:crossAx val="302667000"/>
        <c:crosses val="autoZero"/>
        <c:auto val="1"/>
        <c:lblOffset val="100"/>
        <c:baseTimeUnit val="days"/>
      </c:dateAx>
      <c:valAx>
        <c:axId val="30266700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302664256"/>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spPr>
            <a:ln w="50800">
              <a:solidFill>
                <a:schemeClr val="accent1">
                  <a:lumMod val="40000"/>
                  <a:lumOff val="60000"/>
                </a:schemeClr>
              </a:solidFill>
            </a:ln>
          </c:spPr>
          <c:marker>
            <c:symbol val="none"/>
          </c:marker>
          <c:cat>
            <c:numRef>
              <c:f>'SO2'!$C$16:$C$43</c:f>
              <c:numCache>
                <c:formatCode>m/d/yyyy</c:formatCode>
                <c:ptCount val="28"/>
                <c:pt idx="0">
                  <c:v>43466</c:v>
                </c:pt>
                <c:pt idx="1">
                  <c:v>43467</c:v>
                </c:pt>
                <c:pt idx="2">
                  <c:v>43468</c:v>
                </c:pt>
                <c:pt idx="3">
                  <c:v>43469</c:v>
                </c:pt>
                <c:pt idx="4">
                  <c:v>43470</c:v>
                </c:pt>
                <c:pt idx="5">
                  <c:v>43471</c:v>
                </c:pt>
                <c:pt idx="6">
                  <c:v>43472</c:v>
                </c:pt>
                <c:pt idx="7">
                  <c:v>43473</c:v>
                </c:pt>
                <c:pt idx="8">
                  <c:v>43474</c:v>
                </c:pt>
                <c:pt idx="9">
                  <c:v>43475</c:v>
                </c:pt>
                <c:pt idx="10">
                  <c:v>43476</c:v>
                </c:pt>
                <c:pt idx="11">
                  <c:v>43477</c:v>
                </c:pt>
                <c:pt idx="12">
                  <c:v>43478</c:v>
                </c:pt>
                <c:pt idx="13">
                  <c:v>43479</c:v>
                </c:pt>
                <c:pt idx="14">
                  <c:v>43480</c:v>
                </c:pt>
                <c:pt idx="15">
                  <c:v>43481</c:v>
                </c:pt>
                <c:pt idx="16">
                  <c:v>43482</c:v>
                </c:pt>
                <c:pt idx="17">
                  <c:v>43483</c:v>
                </c:pt>
                <c:pt idx="18">
                  <c:v>43484</c:v>
                </c:pt>
                <c:pt idx="19">
                  <c:v>43485</c:v>
                </c:pt>
                <c:pt idx="20">
                  <c:v>43486</c:v>
                </c:pt>
                <c:pt idx="21">
                  <c:v>43487</c:v>
                </c:pt>
                <c:pt idx="22">
                  <c:v>43488</c:v>
                </c:pt>
                <c:pt idx="23">
                  <c:v>43489</c:v>
                </c:pt>
                <c:pt idx="24">
                  <c:v>43490</c:v>
                </c:pt>
                <c:pt idx="25">
                  <c:v>43491</c:v>
                </c:pt>
                <c:pt idx="26">
                  <c:v>43492</c:v>
                </c:pt>
                <c:pt idx="27">
                  <c:v>43493</c:v>
                </c:pt>
              </c:numCache>
            </c:numRef>
          </c:cat>
          <c:val>
            <c:numRef>
              <c:f>'SO2'!$Y$16:$Y$46</c:f>
              <c:numCache>
                <c:formatCode>0.0%</c:formatCode>
                <c:ptCount val="31"/>
                <c:pt idx="0">
                  <c:v>2.9450000000000046E-2</c:v>
                </c:pt>
                <c:pt idx="1">
                  <c:v>2.8825000000000045E-2</c:v>
                </c:pt>
                <c:pt idx="2">
                  <c:v>2.9749999999999999E-2</c:v>
                </c:pt>
                <c:pt idx="3">
                  <c:v>2.8482999999999946E-2</c:v>
                </c:pt>
                <c:pt idx="4">
                  <c:v>2.9424999999999955E-2</c:v>
                </c:pt>
                <c:pt idx="5">
                  <c:v>2.9100000000000022E-2</c:v>
                </c:pt>
                <c:pt idx="6">
                  <c:v>3.0942000000000008E-2</c:v>
                </c:pt>
                <c:pt idx="7">
                  <c:v>3.074199999999996E-2</c:v>
                </c:pt>
                <c:pt idx="8">
                  <c:v>3.0575000000000047E-2</c:v>
                </c:pt>
                <c:pt idx="9">
                  <c:v>3.0557999999999991E-2</c:v>
                </c:pt>
                <c:pt idx="10">
                  <c:v>3.0267000000000054E-2</c:v>
                </c:pt>
                <c:pt idx="11">
                  <c:v>3.0466999999999984E-2</c:v>
                </c:pt>
                <c:pt idx="12">
                  <c:v>3.0732999999999948E-2</c:v>
                </c:pt>
                <c:pt idx="13">
                  <c:v>3.2258000000000037E-2</c:v>
                </c:pt>
                <c:pt idx="14">
                  <c:v>3.1792000000000029E-2</c:v>
                </c:pt>
                <c:pt idx="15">
                  <c:v>3.1542000000000028E-2</c:v>
                </c:pt>
                <c:pt idx="16">
                  <c:v>3.1850000000000024E-2</c:v>
                </c:pt>
                <c:pt idx="17">
                  <c:v>3.3116999999999959E-2</c:v>
                </c:pt>
                <c:pt idx="18">
                  <c:v>3.1792000000000029E-2</c:v>
                </c:pt>
                <c:pt idx="19">
                  <c:v>2.9607999999999947E-2</c:v>
                </c:pt>
                <c:pt idx="20">
                  <c:v>3.0374999999999999E-2</c:v>
                </c:pt>
                <c:pt idx="21">
                  <c:v>3.0133000000000038E-2</c:v>
                </c:pt>
                <c:pt idx="22">
                  <c:v>3.1357999999999948E-2</c:v>
                </c:pt>
                <c:pt idx="23">
                  <c:v>3.1017000000000051E-2</c:v>
                </c:pt>
                <c:pt idx="24">
                  <c:v>3.1408000000000012E-2</c:v>
                </c:pt>
                <c:pt idx="25">
                  <c:v>3.1241999999999961E-2</c:v>
                </c:pt>
                <c:pt idx="26">
                  <c:v>3.1107999999999948E-2</c:v>
                </c:pt>
                <c:pt idx="27">
                  <c:v>3.1350000000000024E-2</c:v>
                </c:pt>
                <c:pt idx="28">
                  <c:v>3.1607999999999949E-2</c:v>
                </c:pt>
                <c:pt idx="29">
                  <c:v>3.1392000000000052E-2</c:v>
                </c:pt>
                <c:pt idx="30">
                  <c:v>3.3033000000000014E-2</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'SO2'!$C$16:$C$43</c:f>
              <c:numCache>
                <c:formatCode>m/d/yyyy</c:formatCode>
                <c:ptCount val="28"/>
                <c:pt idx="0">
                  <c:v>43466</c:v>
                </c:pt>
                <c:pt idx="1">
                  <c:v>43467</c:v>
                </c:pt>
                <c:pt idx="2">
                  <c:v>43468</c:v>
                </c:pt>
                <c:pt idx="3">
                  <c:v>43469</c:v>
                </c:pt>
                <c:pt idx="4">
                  <c:v>43470</c:v>
                </c:pt>
                <c:pt idx="5">
                  <c:v>43471</c:v>
                </c:pt>
                <c:pt idx="6">
                  <c:v>43472</c:v>
                </c:pt>
                <c:pt idx="7">
                  <c:v>43473</c:v>
                </c:pt>
                <c:pt idx="8">
                  <c:v>43474</c:v>
                </c:pt>
                <c:pt idx="9">
                  <c:v>43475</c:v>
                </c:pt>
                <c:pt idx="10">
                  <c:v>43476</c:v>
                </c:pt>
                <c:pt idx="11">
                  <c:v>43477</c:v>
                </c:pt>
                <c:pt idx="12">
                  <c:v>43478</c:v>
                </c:pt>
                <c:pt idx="13">
                  <c:v>43479</c:v>
                </c:pt>
                <c:pt idx="14">
                  <c:v>43480</c:v>
                </c:pt>
                <c:pt idx="15">
                  <c:v>43481</c:v>
                </c:pt>
                <c:pt idx="16">
                  <c:v>43482</c:v>
                </c:pt>
                <c:pt idx="17">
                  <c:v>43483</c:v>
                </c:pt>
                <c:pt idx="18">
                  <c:v>43484</c:v>
                </c:pt>
                <c:pt idx="19">
                  <c:v>43485</c:v>
                </c:pt>
                <c:pt idx="20">
                  <c:v>43486</c:v>
                </c:pt>
                <c:pt idx="21">
                  <c:v>43487</c:v>
                </c:pt>
                <c:pt idx="22">
                  <c:v>43488</c:v>
                </c:pt>
                <c:pt idx="23">
                  <c:v>43489</c:v>
                </c:pt>
                <c:pt idx="24">
                  <c:v>43490</c:v>
                </c:pt>
                <c:pt idx="25">
                  <c:v>43491</c:v>
                </c:pt>
                <c:pt idx="26">
                  <c:v>43492</c:v>
                </c:pt>
                <c:pt idx="27">
                  <c:v>43493</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302669744"/>
        <c:axId val="302666216"/>
      </c:lineChart>
      <c:dateAx>
        <c:axId val="302669744"/>
        <c:scaling>
          <c:orientation val="minMax"/>
        </c:scaling>
        <c:delete val="1"/>
        <c:axPos val="b"/>
        <c:numFmt formatCode="m/d/yyyy" sourceLinked="1"/>
        <c:majorTickMark val="out"/>
        <c:minorTickMark val="none"/>
        <c:tickLblPos val="nextTo"/>
        <c:crossAx val="302666216"/>
        <c:crosses val="autoZero"/>
        <c:auto val="1"/>
        <c:lblOffset val="100"/>
        <c:baseTimeUnit val="days"/>
      </c:dateAx>
      <c:valAx>
        <c:axId val="30266621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302669744"/>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57</xdr:row>
      <xdr:rowOff>123266</xdr:rowOff>
    </xdr:from>
    <xdr:to>
      <xdr:col>13</xdr:col>
      <xdr:colOff>56030</xdr:colOff>
      <xdr:row>83</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57</xdr:row>
      <xdr:rowOff>123825</xdr:rowOff>
    </xdr:from>
    <xdr:to>
      <xdr:col>23</xdr:col>
      <xdr:colOff>345702</xdr:colOff>
      <xdr:row>83</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19706</xdr:rowOff>
    </xdr:from>
    <xdr:to>
      <xdr:col>7</xdr:col>
      <xdr:colOff>85725</xdr:colOff>
      <xdr:row>38</xdr:row>
      <xdr:rowOff>134006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6"/>
          <a:ext cx="5419725" cy="735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44824</xdr:colOff>
      <xdr:row>30</xdr:row>
      <xdr:rowOff>33618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664824" cy="57486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6"/>
  <sheetViews>
    <sheetView showGridLines="0" tabSelected="1" zoomScaleNormal="100" workbookViewId="0">
      <selection activeCell="A50" sqref="A50"/>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4"/>
      <c r="C2" s="65"/>
      <c r="D2" s="65"/>
      <c r="E2" s="65"/>
      <c r="F2" s="66"/>
      <c r="G2" s="70" t="s">
        <v>28</v>
      </c>
      <c r="H2" s="70"/>
      <c r="I2" s="70"/>
      <c r="J2" s="70"/>
      <c r="K2" s="70"/>
      <c r="L2" s="70"/>
      <c r="M2" s="70"/>
      <c r="N2" s="70"/>
      <c r="O2" s="70"/>
      <c r="P2" s="70"/>
      <c r="Q2" s="70"/>
      <c r="R2" s="70"/>
      <c r="S2" s="70"/>
      <c r="T2" s="70"/>
      <c r="U2" s="71" t="s">
        <v>32</v>
      </c>
      <c r="V2" s="71"/>
      <c r="W2" s="72" t="s">
        <v>45</v>
      </c>
      <c r="X2" s="72"/>
      <c r="Y2" s="72"/>
      <c r="Z2" s="8"/>
    </row>
    <row r="3" spans="1:27" ht="9" customHeight="1" x14ac:dyDescent="0.2">
      <c r="A3" s="8"/>
      <c r="B3" s="64"/>
      <c r="C3" s="65"/>
      <c r="D3" s="65"/>
      <c r="E3" s="65"/>
      <c r="F3" s="66"/>
      <c r="G3" s="70"/>
      <c r="H3" s="70"/>
      <c r="I3" s="70"/>
      <c r="J3" s="70"/>
      <c r="K3" s="70"/>
      <c r="L3" s="70"/>
      <c r="M3" s="70"/>
      <c r="N3" s="70"/>
      <c r="O3" s="70"/>
      <c r="P3" s="70"/>
      <c r="Q3" s="70"/>
      <c r="R3" s="70"/>
      <c r="S3" s="70"/>
      <c r="T3" s="70"/>
      <c r="U3" s="71"/>
      <c r="V3" s="71"/>
      <c r="W3" s="72"/>
      <c r="X3" s="72"/>
      <c r="Y3" s="72"/>
      <c r="Z3" s="8"/>
    </row>
    <row r="4" spans="1:27" ht="9" customHeight="1" x14ac:dyDescent="0.2">
      <c r="A4" s="8"/>
      <c r="B4" s="64"/>
      <c r="C4" s="65"/>
      <c r="D4" s="65"/>
      <c r="E4" s="65"/>
      <c r="F4" s="66"/>
      <c r="G4" s="70"/>
      <c r="H4" s="70"/>
      <c r="I4" s="70"/>
      <c r="J4" s="70"/>
      <c r="K4" s="70"/>
      <c r="L4" s="70"/>
      <c r="M4" s="70"/>
      <c r="N4" s="70"/>
      <c r="O4" s="70"/>
      <c r="P4" s="70"/>
      <c r="Q4" s="70"/>
      <c r="R4" s="70"/>
      <c r="S4" s="70"/>
      <c r="T4" s="70"/>
      <c r="U4" s="71" t="s">
        <v>30</v>
      </c>
      <c r="V4" s="71"/>
      <c r="W4" s="72" t="s">
        <v>39</v>
      </c>
      <c r="X4" s="72"/>
      <c r="Y4" s="72"/>
      <c r="Z4" s="8"/>
    </row>
    <row r="5" spans="1:27" ht="9" customHeight="1" x14ac:dyDescent="0.2">
      <c r="A5" s="8"/>
      <c r="B5" s="67"/>
      <c r="C5" s="68"/>
      <c r="D5" s="68"/>
      <c r="E5" s="68"/>
      <c r="F5" s="69"/>
      <c r="G5" s="70"/>
      <c r="H5" s="70"/>
      <c r="I5" s="70"/>
      <c r="J5" s="70"/>
      <c r="K5" s="70"/>
      <c r="L5" s="70"/>
      <c r="M5" s="70"/>
      <c r="N5" s="70"/>
      <c r="O5" s="70"/>
      <c r="P5" s="70"/>
      <c r="Q5" s="70"/>
      <c r="R5" s="70"/>
      <c r="S5" s="70"/>
      <c r="T5" s="70"/>
      <c r="U5" s="71"/>
      <c r="V5" s="71"/>
      <c r="W5" s="72"/>
      <c r="X5" s="72"/>
      <c r="Y5" s="72"/>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73" t="s">
        <v>18</v>
      </c>
      <c r="C7" s="74"/>
      <c r="D7" s="74"/>
      <c r="E7" s="74"/>
      <c r="F7" s="74"/>
      <c r="G7" s="74"/>
      <c r="H7" s="74"/>
      <c r="I7" s="74"/>
      <c r="J7" s="74"/>
      <c r="K7" s="74"/>
      <c r="L7" s="74"/>
      <c r="M7" s="74"/>
      <c r="N7" s="74"/>
      <c r="O7" s="74"/>
      <c r="P7" s="74"/>
      <c r="Q7" s="74"/>
      <c r="R7" s="74"/>
      <c r="S7" s="74"/>
      <c r="T7" s="74"/>
      <c r="U7" s="74"/>
      <c r="V7" s="74"/>
      <c r="W7" s="74"/>
      <c r="X7" s="74"/>
      <c r="Y7" s="75"/>
      <c r="Z7" s="10"/>
      <c r="AA7" s="17"/>
    </row>
    <row r="8" spans="1:27" s="14" customFormat="1" ht="17.25" customHeight="1" x14ac:dyDescent="0.25">
      <c r="A8" s="15"/>
      <c r="B8" s="86" t="s">
        <v>33</v>
      </c>
      <c r="C8" s="79"/>
      <c r="D8" s="79"/>
      <c r="E8" s="80" t="s">
        <v>37</v>
      </c>
      <c r="F8" s="80"/>
      <c r="G8" s="80"/>
      <c r="H8" s="79" t="s">
        <v>34</v>
      </c>
      <c r="I8" s="79"/>
      <c r="J8" s="79"/>
      <c r="K8" s="79"/>
      <c r="L8" s="80" t="s">
        <v>38</v>
      </c>
      <c r="M8" s="80"/>
      <c r="N8" s="80"/>
      <c r="O8" s="80"/>
      <c r="P8" s="79" t="s">
        <v>21</v>
      </c>
      <c r="Q8" s="79"/>
      <c r="R8" s="79"/>
      <c r="S8" s="78">
        <v>43299</v>
      </c>
      <c r="T8" s="78"/>
      <c r="U8" s="79" t="s">
        <v>19</v>
      </c>
      <c r="V8" s="79"/>
      <c r="W8" s="76">
        <v>2019</v>
      </c>
      <c r="X8" s="76"/>
      <c r="Y8" s="77"/>
      <c r="Z8" s="10"/>
      <c r="AA8" s="17"/>
    </row>
    <row r="9" spans="1:27" s="14" customFormat="1" ht="18" customHeight="1" x14ac:dyDescent="0.25">
      <c r="A9" s="15"/>
      <c r="B9" s="83" t="s">
        <v>22</v>
      </c>
      <c r="C9" s="61"/>
      <c r="D9" s="61"/>
      <c r="E9" s="63"/>
      <c r="F9" s="63"/>
      <c r="G9" s="63"/>
      <c r="H9" s="61" t="s">
        <v>23</v>
      </c>
      <c r="I9" s="61"/>
      <c r="J9" s="61"/>
      <c r="K9" s="61"/>
      <c r="L9" s="63" t="s">
        <v>41</v>
      </c>
      <c r="M9" s="63"/>
      <c r="N9" s="63"/>
      <c r="O9" s="63"/>
      <c r="P9" s="61" t="s">
        <v>24</v>
      </c>
      <c r="Q9" s="61"/>
      <c r="R9" s="61"/>
      <c r="S9" s="59" t="s">
        <v>40</v>
      </c>
      <c r="T9" s="59"/>
      <c r="U9" s="61" t="s">
        <v>25</v>
      </c>
      <c r="V9" s="61"/>
      <c r="W9" s="63" t="s">
        <v>42</v>
      </c>
      <c r="X9" s="63"/>
      <c r="Y9" s="89"/>
      <c r="Z9" s="10"/>
      <c r="AA9" s="17"/>
    </row>
    <row r="10" spans="1:27" s="14" customFormat="1" ht="25.5" customHeight="1" thickBot="1" x14ac:dyDescent="0.3">
      <c r="A10" s="15"/>
      <c r="B10" s="84" t="s">
        <v>35</v>
      </c>
      <c r="C10" s="85"/>
      <c r="D10" s="85"/>
      <c r="E10" s="88">
        <v>1070</v>
      </c>
      <c r="F10" s="88"/>
      <c r="G10" s="88"/>
      <c r="H10" s="85" t="s">
        <v>31</v>
      </c>
      <c r="I10" s="62"/>
      <c r="J10" s="62"/>
      <c r="K10" s="62"/>
      <c r="L10" s="87">
        <v>43336</v>
      </c>
      <c r="M10" s="87"/>
      <c r="N10" s="87"/>
      <c r="O10" s="87"/>
      <c r="P10" s="62" t="s">
        <v>26</v>
      </c>
      <c r="Q10" s="62"/>
      <c r="R10" s="62"/>
      <c r="S10" s="60">
        <v>43300</v>
      </c>
      <c r="T10" s="60"/>
      <c r="U10" s="62" t="s">
        <v>27</v>
      </c>
      <c r="V10" s="62"/>
      <c r="W10" s="87">
        <v>43665</v>
      </c>
      <c r="X10" s="87"/>
      <c r="Y10" s="90"/>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39" t="s">
        <v>0</v>
      </c>
      <c r="C12" s="42" t="s">
        <v>29</v>
      </c>
      <c r="D12" s="43"/>
      <c r="E12" s="44"/>
      <c r="F12" s="44"/>
      <c r="G12" s="44"/>
      <c r="H12" s="44"/>
      <c r="I12" s="44"/>
      <c r="J12" s="44"/>
      <c r="K12" s="44"/>
      <c r="L12" s="44"/>
      <c r="M12" s="44"/>
      <c r="N12" s="44"/>
      <c r="O12" s="45"/>
      <c r="P12" s="45"/>
      <c r="Q12" s="45"/>
      <c r="R12" s="45"/>
      <c r="S12" s="45"/>
      <c r="T12" s="45"/>
      <c r="U12" s="45"/>
      <c r="V12" s="45"/>
      <c r="W12" s="45"/>
      <c r="X12" s="45"/>
      <c r="Y12" s="46"/>
      <c r="Z12" s="11"/>
      <c r="AA12" s="18"/>
    </row>
    <row r="13" spans="1:27" s="2" customFormat="1" ht="13.5" customHeight="1" x14ac:dyDescent="0.25">
      <c r="A13" s="11"/>
      <c r="B13" s="40"/>
      <c r="C13" s="47" t="s">
        <v>2</v>
      </c>
      <c r="D13" s="57" t="s">
        <v>3</v>
      </c>
      <c r="E13" s="58"/>
      <c r="F13" s="58"/>
      <c r="G13" s="58"/>
      <c r="H13" s="58"/>
      <c r="I13" s="58"/>
      <c r="J13" s="58"/>
      <c r="K13" s="58"/>
      <c r="L13" s="58"/>
      <c r="M13" s="58"/>
      <c r="N13" s="58"/>
      <c r="O13" s="50" t="s">
        <v>4</v>
      </c>
      <c r="P13" s="50"/>
      <c r="Q13" s="50"/>
      <c r="R13" s="50"/>
      <c r="S13" s="50"/>
      <c r="T13" s="50"/>
      <c r="U13" s="50"/>
      <c r="V13" s="50"/>
      <c r="W13" s="50"/>
      <c r="X13" s="50"/>
      <c r="Y13" s="50"/>
      <c r="Z13" s="11"/>
      <c r="AA13" s="18"/>
    </row>
    <row r="14" spans="1:27" s="2" customFormat="1" ht="18.75" customHeight="1" thickBot="1" x14ac:dyDescent="0.3">
      <c r="A14" s="11"/>
      <c r="B14" s="40"/>
      <c r="C14" s="48"/>
      <c r="D14" s="51" t="s">
        <v>14</v>
      </c>
      <c r="E14" s="52"/>
      <c r="F14" s="52"/>
      <c r="G14" s="52"/>
      <c r="H14" s="52"/>
      <c r="I14" s="52"/>
      <c r="J14" s="52" t="s">
        <v>6</v>
      </c>
      <c r="K14" s="52"/>
      <c r="L14" s="52"/>
      <c r="M14" s="52"/>
      <c r="N14" s="52"/>
      <c r="O14" s="53" t="s">
        <v>14</v>
      </c>
      <c r="P14" s="53"/>
      <c r="Q14" s="54"/>
      <c r="R14" s="54"/>
      <c r="S14" s="54"/>
      <c r="T14" s="54"/>
      <c r="U14" s="55" t="s">
        <v>6</v>
      </c>
      <c r="V14" s="56"/>
      <c r="W14" s="56"/>
      <c r="X14" s="56"/>
      <c r="Y14" s="56"/>
      <c r="Z14" s="11"/>
      <c r="AA14" s="18"/>
    </row>
    <row r="15" spans="1:27" s="3" customFormat="1" ht="51.75" customHeight="1" thickBot="1" x14ac:dyDescent="0.3">
      <c r="A15" s="12"/>
      <c r="B15" s="41"/>
      <c r="C15" s="49"/>
      <c r="D15" s="26" t="s">
        <v>11</v>
      </c>
      <c r="E15" s="27" t="s">
        <v>15</v>
      </c>
      <c r="F15" s="27" t="s">
        <v>1</v>
      </c>
      <c r="G15" s="27" t="s">
        <v>16</v>
      </c>
      <c r="H15" s="27" t="s">
        <v>12</v>
      </c>
      <c r="I15" s="27" t="s">
        <v>5</v>
      </c>
      <c r="J15" s="27" t="s">
        <v>7</v>
      </c>
      <c r="K15" s="27" t="s">
        <v>10</v>
      </c>
      <c r="L15" s="27" t="s">
        <v>8</v>
      </c>
      <c r="M15" s="27" t="s">
        <v>9</v>
      </c>
      <c r="N15" s="31" t="s">
        <v>36</v>
      </c>
      <c r="O15" s="26" t="s">
        <v>11</v>
      </c>
      <c r="P15" s="27" t="s">
        <v>15</v>
      </c>
      <c r="Q15" s="27" t="s">
        <v>13</v>
      </c>
      <c r="R15" s="27" t="s">
        <v>17</v>
      </c>
      <c r="S15" s="27" t="s">
        <v>12</v>
      </c>
      <c r="T15" s="27" t="s">
        <v>5</v>
      </c>
      <c r="U15" s="27" t="s">
        <v>7</v>
      </c>
      <c r="V15" s="27" t="s">
        <v>10</v>
      </c>
      <c r="W15" s="27" t="s">
        <v>8</v>
      </c>
      <c r="X15" s="27" t="s">
        <v>9</v>
      </c>
      <c r="Y15" s="34" t="s">
        <v>36</v>
      </c>
      <c r="Z15" s="12"/>
      <c r="AA15" s="16" t="s">
        <v>20</v>
      </c>
    </row>
    <row r="16" spans="1:27" ht="30" customHeight="1" x14ac:dyDescent="0.2">
      <c r="A16" s="8"/>
      <c r="B16" s="7">
        <v>1</v>
      </c>
      <c r="C16" s="29">
        <v>43466</v>
      </c>
      <c r="D16" s="21">
        <v>3443902</v>
      </c>
      <c r="E16" s="25">
        <v>0.375</v>
      </c>
      <c r="F16" s="22">
        <v>0</v>
      </c>
      <c r="G16" s="22">
        <v>0</v>
      </c>
      <c r="H16" s="22">
        <v>1E-3</v>
      </c>
      <c r="I16" s="24">
        <v>44299</v>
      </c>
      <c r="J16" s="28">
        <v>0.37708333333333338</v>
      </c>
      <c r="K16" s="20">
        <v>1000</v>
      </c>
      <c r="L16" s="22">
        <v>1.0249999999999999</v>
      </c>
      <c r="M16" s="20">
        <f t="shared" ref="M16" si="0">ABS(L16-F16)</f>
        <v>1.0249999999999999</v>
      </c>
      <c r="N16" s="35">
        <f t="shared" ref="N16" si="1">IF(L16="","",IF(K16="","X",IF(ISERROR(M16/K16),"X",M16/K16)))</f>
        <v>1.0249999999999999E-3</v>
      </c>
      <c r="O16" s="21" t="s">
        <v>46</v>
      </c>
      <c r="P16" s="25">
        <v>0.37847222222222227</v>
      </c>
      <c r="Q16" s="32">
        <v>936</v>
      </c>
      <c r="R16" s="23">
        <v>93.600000000000009</v>
      </c>
      <c r="S16" s="38">
        <v>1</v>
      </c>
      <c r="T16" s="24">
        <v>46198</v>
      </c>
      <c r="U16" s="25">
        <v>0.38055555555555554</v>
      </c>
      <c r="V16" s="20">
        <v>1000</v>
      </c>
      <c r="W16" s="22">
        <v>906.55</v>
      </c>
      <c r="X16" s="20">
        <f t="shared" ref="X16" si="2">ABS(Q16-W16)</f>
        <v>29.450000000000045</v>
      </c>
      <c r="Y16" s="33">
        <f t="shared" ref="Y16" si="3">IF(W16="","",IF(V16="","X",IF(ISERROR(X16/V16),"X",X16/V16)))</f>
        <v>2.9450000000000046E-2</v>
      </c>
      <c r="Z16" s="8"/>
      <c r="AA16" s="19">
        <v>5</v>
      </c>
    </row>
    <row r="17" spans="1:27" ht="30" customHeight="1" x14ac:dyDescent="0.2">
      <c r="A17" s="8"/>
      <c r="B17" s="5">
        <v>2</v>
      </c>
      <c r="C17" s="30">
        <f>+C16+1</f>
        <v>43467</v>
      </c>
      <c r="D17" s="21">
        <v>3443902</v>
      </c>
      <c r="E17" s="25">
        <v>0.375</v>
      </c>
      <c r="F17" s="22">
        <v>0</v>
      </c>
      <c r="G17" s="22">
        <v>0</v>
      </c>
      <c r="H17" s="22">
        <v>1E-3</v>
      </c>
      <c r="I17" s="24">
        <v>44299</v>
      </c>
      <c r="J17" s="28">
        <v>0.37638888888888888</v>
      </c>
      <c r="K17" s="20">
        <v>1000</v>
      </c>
      <c r="L17" s="22">
        <v>3.95</v>
      </c>
      <c r="M17" s="20">
        <f t="shared" ref="M17" si="4">ABS(L17-F17)</f>
        <v>3.95</v>
      </c>
      <c r="N17" s="35">
        <f t="shared" ref="N17" si="5">IF(L17="","",IF(K17="","X",IF(ISERROR(M17/K17),"X",M17/K17)))</f>
        <v>3.9500000000000004E-3</v>
      </c>
      <c r="O17" s="21" t="s">
        <v>46</v>
      </c>
      <c r="P17" s="25">
        <v>0.37847222222222227</v>
      </c>
      <c r="Q17" s="32">
        <v>936</v>
      </c>
      <c r="R17" s="23">
        <v>93.600000000000009</v>
      </c>
      <c r="S17" s="38">
        <v>1</v>
      </c>
      <c r="T17" s="24">
        <v>46198</v>
      </c>
      <c r="U17" s="25">
        <v>0.38055555555555554</v>
      </c>
      <c r="V17" s="20">
        <v>1000</v>
      </c>
      <c r="W17" s="22">
        <v>907.17499999999995</v>
      </c>
      <c r="X17" s="20">
        <f t="shared" ref="X17" si="6">ABS(Q17-W17)</f>
        <v>28.825000000000045</v>
      </c>
      <c r="Y17" s="33">
        <f t="shared" ref="Y17" si="7">IF(W17="","",IF(V17="","X",IF(ISERROR(X17/V17),"X",X17/V17)))</f>
        <v>2.8825000000000045E-2</v>
      </c>
      <c r="Z17" s="8"/>
      <c r="AA17" s="19">
        <v>5</v>
      </c>
    </row>
    <row r="18" spans="1:27" ht="30" customHeight="1" x14ac:dyDescent="0.2">
      <c r="A18" s="8"/>
      <c r="B18" s="5">
        <v>3</v>
      </c>
      <c r="C18" s="30">
        <f t="shared" ref="C18:C44" si="8">+C17+1</f>
        <v>43468</v>
      </c>
      <c r="D18" s="21">
        <v>3443902</v>
      </c>
      <c r="E18" s="25">
        <v>0.375</v>
      </c>
      <c r="F18" s="22">
        <v>0</v>
      </c>
      <c r="G18" s="22">
        <v>0</v>
      </c>
      <c r="H18" s="22">
        <v>1E-3</v>
      </c>
      <c r="I18" s="24">
        <v>44299</v>
      </c>
      <c r="J18" s="28">
        <v>0.37708333333333338</v>
      </c>
      <c r="K18" s="20">
        <v>1000</v>
      </c>
      <c r="L18" s="22">
        <v>0.33300000000000002</v>
      </c>
      <c r="M18" s="20">
        <f t="shared" ref="M18" si="9">ABS(L18-F18)</f>
        <v>0.33300000000000002</v>
      </c>
      <c r="N18" s="35">
        <f t="shared" ref="N18" si="10">IF(L18="","",IF(K18="","X",IF(ISERROR(M18/K18),"X",M18/K18)))</f>
        <v>3.3300000000000002E-4</v>
      </c>
      <c r="O18" s="21" t="s">
        <v>46</v>
      </c>
      <c r="P18" s="25">
        <v>0.37847222222222227</v>
      </c>
      <c r="Q18" s="32">
        <v>936</v>
      </c>
      <c r="R18" s="23">
        <v>93.600000000000009</v>
      </c>
      <c r="S18" s="38">
        <v>1</v>
      </c>
      <c r="T18" s="24">
        <v>46198</v>
      </c>
      <c r="U18" s="25">
        <v>0.38055555555555554</v>
      </c>
      <c r="V18" s="20">
        <v>1000</v>
      </c>
      <c r="W18" s="22">
        <v>906.25</v>
      </c>
      <c r="X18" s="20">
        <f t="shared" ref="X18" si="11">ABS(Q18-W18)</f>
        <v>29.75</v>
      </c>
      <c r="Y18" s="33">
        <f t="shared" ref="Y18" si="12">IF(W18="","",IF(V18="","X",IF(ISERROR(X18/V18),"X",X18/V18)))</f>
        <v>2.9749999999999999E-2</v>
      </c>
      <c r="Z18" s="8"/>
      <c r="AA18" s="19">
        <v>5</v>
      </c>
    </row>
    <row r="19" spans="1:27" ht="30" customHeight="1" thickBot="1" x14ac:dyDescent="0.25">
      <c r="A19" s="8"/>
      <c r="B19" s="6">
        <v>4</v>
      </c>
      <c r="C19" s="30">
        <f t="shared" si="8"/>
        <v>43469</v>
      </c>
      <c r="D19" s="21">
        <v>3443902</v>
      </c>
      <c r="E19" s="25">
        <v>0.375</v>
      </c>
      <c r="F19" s="22">
        <v>0</v>
      </c>
      <c r="G19" s="22">
        <v>0</v>
      </c>
      <c r="H19" s="22">
        <v>1E-3</v>
      </c>
      <c r="I19" s="24">
        <v>44299</v>
      </c>
      <c r="J19" s="28">
        <v>0.37708333333333338</v>
      </c>
      <c r="K19" s="20">
        <v>1000</v>
      </c>
      <c r="L19" s="22">
        <v>0.83299999999999996</v>
      </c>
      <c r="M19" s="20">
        <f t="shared" ref="M19" si="13">ABS(L19-F19)</f>
        <v>0.83299999999999996</v>
      </c>
      <c r="N19" s="35">
        <f t="shared" ref="N19" si="14">IF(L19="","",IF(K19="","X",IF(ISERROR(M19/K19),"X",M19/K19)))</f>
        <v>8.3299999999999997E-4</v>
      </c>
      <c r="O19" s="21" t="s">
        <v>46</v>
      </c>
      <c r="P19" s="25">
        <v>0.37847222222222227</v>
      </c>
      <c r="Q19" s="32">
        <v>936</v>
      </c>
      <c r="R19" s="23">
        <v>93.600000000000009</v>
      </c>
      <c r="S19" s="38">
        <v>1</v>
      </c>
      <c r="T19" s="24">
        <v>46198</v>
      </c>
      <c r="U19" s="25">
        <v>0.38055555555555554</v>
      </c>
      <c r="V19" s="20">
        <v>1000</v>
      </c>
      <c r="W19" s="22">
        <v>907.51700000000005</v>
      </c>
      <c r="X19" s="20">
        <f t="shared" ref="X19" si="15">ABS(Q19-W19)</f>
        <v>28.482999999999947</v>
      </c>
      <c r="Y19" s="33">
        <f t="shared" ref="Y19" si="16">IF(W19="","",IF(V19="","X",IF(ISERROR(X19/V19),"X",X19/V19)))</f>
        <v>2.8482999999999946E-2</v>
      </c>
      <c r="Z19" s="8"/>
      <c r="AA19" s="19">
        <v>5</v>
      </c>
    </row>
    <row r="20" spans="1:27" ht="28.5" customHeight="1" x14ac:dyDescent="0.2">
      <c r="A20" s="8"/>
      <c r="B20" s="7">
        <v>5</v>
      </c>
      <c r="C20" s="30">
        <f t="shared" si="8"/>
        <v>43470</v>
      </c>
      <c r="D20" s="21">
        <v>3443902</v>
      </c>
      <c r="E20" s="25">
        <v>0.375</v>
      </c>
      <c r="F20" s="22">
        <v>0</v>
      </c>
      <c r="G20" s="22">
        <v>0</v>
      </c>
      <c r="H20" s="22">
        <v>1E-3</v>
      </c>
      <c r="I20" s="24">
        <v>44299</v>
      </c>
      <c r="J20" s="28">
        <v>0.37708333333333338</v>
      </c>
      <c r="K20" s="20">
        <v>1000</v>
      </c>
      <c r="L20" s="22">
        <v>0.16700000000000001</v>
      </c>
      <c r="M20" s="20">
        <f t="shared" ref="M20" si="17">ABS(L20-F20)</f>
        <v>0.16700000000000001</v>
      </c>
      <c r="N20" s="35">
        <f t="shared" ref="N20" si="18">IF(L20="","",IF(K20="","X",IF(ISERROR(M20/K20),"X",M20/K20)))</f>
        <v>1.6700000000000002E-4</v>
      </c>
      <c r="O20" s="21" t="s">
        <v>46</v>
      </c>
      <c r="P20" s="25">
        <v>0.37847222222222227</v>
      </c>
      <c r="Q20" s="32">
        <v>936</v>
      </c>
      <c r="R20" s="23">
        <v>93.600000000000009</v>
      </c>
      <c r="S20" s="38">
        <v>1</v>
      </c>
      <c r="T20" s="24">
        <v>46198</v>
      </c>
      <c r="U20" s="25">
        <v>0.38055555555555554</v>
      </c>
      <c r="V20" s="20">
        <v>1000</v>
      </c>
      <c r="W20" s="22">
        <v>906.57500000000005</v>
      </c>
      <c r="X20" s="20">
        <f t="shared" ref="X20" si="19">ABS(Q20-W20)</f>
        <v>29.424999999999955</v>
      </c>
      <c r="Y20" s="33">
        <f t="shared" ref="Y20" si="20">IF(W20="","",IF(V20="","X",IF(ISERROR(X20/V20),"X",X20/V20)))</f>
        <v>2.9424999999999955E-2</v>
      </c>
      <c r="Z20" s="8"/>
      <c r="AA20" s="19">
        <v>5</v>
      </c>
    </row>
    <row r="21" spans="1:27" ht="28.5" customHeight="1" x14ac:dyDescent="0.2">
      <c r="A21" s="8"/>
      <c r="B21" s="5">
        <v>6</v>
      </c>
      <c r="C21" s="30">
        <f t="shared" si="8"/>
        <v>43471</v>
      </c>
      <c r="D21" s="21">
        <v>3443902</v>
      </c>
      <c r="E21" s="25">
        <v>0.375</v>
      </c>
      <c r="F21" s="22">
        <v>0</v>
      </c>
      <c r="G21" s="22">
        <v>0</v>
      </c>
      <c r="H21" s="22">
        <v>1E-3</v>
      </c>
      <c r="I21" s="24">
        <v>44299</v>
      </c>
      <c r="J21" s="28">
        <v>0.37708333333333338</v>
      </c>
      <c r="K21" s="20">
        <v>1000</v>
      </c>
      <c r="L21" s="22">
        <v>2.1669999999999998</v>
      </c>
      <c r="M21" s="20">
        <f t="shared" ref="M21" si="21">ABS(L21-F21)</f>
        <v>2.1669999999999998</v>
      </c>
      <c r="N21" s="35">
        <f t="shared" ref="N21" si="22">IF(L21="","",IF(K21="","X",IF(ISERROR(M21/K21),"X",M21/K21)))</f>
        <v>2.1669999999999997E-3</v>
      </c>
      <c r="O21" s="21" t="s">
        <v>46</v>
      </c>
      <c r="P21" s="25">
        <v>0.37847222222222227</v>
      </c>
      <c r="Q21" s="32">
        <v>936</v>
      </c>
      <c r="R21" s="23">
        <v>93.600000000000009</v>
      </c>
      <c r="S21" s="38">
        <v>1</v>
      </c>
      <c r="T21" s="24">
        <v>46198</v>
      </c>
      <c r="U21" s="25">
        <v>0.38055555555555554</v>
      </c>
      <c r="V21" s="20">
        <v>1000</v>
      </c>
      <c r="W21" s="22">
        <v>906.9</v>
      </c>
      <c r="X21" s="20">
        <f t="shared" ref="X21" si="23">ABS(Q21-W21)</f>
        <v>29.100000000000023</v>
      </c>
      <c r="Y21" s="33">
        <f t="shared" ref="Y21" si="24">IF(W21="","",IF(V21="","X",IF(ISERROR(X21/V21),"X",X21/V21)))</f>
        <v>2.9100000000000022E-2</v>
      </c>
      <c r="Z21" s="8"/>
      <c r="AA21" s="19">
        <v>5</v>
      </c>
    </row>
    <row r="22" spans="1:27" ht="28.5" customHeight="1" x14ac:dyDescent="0.2">
      <c r="A22" s="8"/>
      <c r="B22" s="5">
        <v>7</v>
      </c>
      <c r="C22" s="30">
        <f t="shared" si="8"/>
        <v>43472</v>
      </c>
      <c r="D22" s="21">
        <v>3443902</v>
      </c>
      <c r="E22" s="25">
        <v>0.375</v>
      </c>
      <c r="F22" s="22">
        <v>0</v>
      </c>
      <c r="G22" s="22">
        <v>0</v>
      </c>
      <c r="H22" s="22">
        <v>1E-3</v>
      </c>
      <c r="I22" s="24">
        <v>44299</v>
      </c>
      <c r="J22" s="28">
        <v>0.37638888888888888</v>
      </c>
      <c r="K22" s="20">
        <v>1000</v>
      </c>
      <c r="L22" s="22">
        <v>2.5419999999999998</v>
      </c>
      <c r="M22" s="20">
        <f t="shared" ref="M22" si="25">ABS(L22-F22)</f>
        <v>2.5419999999999998</v>
      </c>
      <c r="N22" s="35">
        <f t="shared" ref="N22" si="26">IF(L22="","",IF(K22="","X",IF(ISERROR(M22/K22),"X",M22/K22)))</f>
        <v>2.542E-3</v>
      </c>
      <c r="O22" s="21" t="s">
        <v>46</v>
      </c>
      <c r="P22" s="25">
        <v>0.37847222222222227</v>
      </c>
      <c r="Q22" s="32">
        <v>936</v>
      </c>
      <c r="R22" s="23">
        <v>93.600000000000009</v>
      </c>
      <c r="S22" s="38">
        <v>1</v>
      </c>
      <c r="T22" s="24">
        <v>46198</v>
      </c>
      <c r="U22" s="25">
        <v>0.38055555555555554</v>
      </c>
      <c r="V22" s="20">
        <v>1000</v>
      </c>
      <c r="W22" s="22">
        <v>905.05799999999999</v>
      </c>
      <c r="X22" s="20">
        <f t="shared" ref="X22" si="27">ABS(Q22-W22)</f>
        <v>30.942000000000007</v>
      </c>
      <c r="Y22" s="33">
        <f t="shared" ref="Y22" si="28">IF(W22="","",IF(V22="","X",IF(ISERROR(X22/V22),"X",X22/V22)))</f>
        <v>3.0942000000000008E-2</v>
      </c>
      <c r="Z22" s="8"/>
      <c r="AA22" s="19">
        <v>5</v>
      </c>
    </row>
    <row r="23" spans="1:27" ht="28.5" customHeight="1" thickBot="1" x14ac:dyDescent="0.25">
      <c r="A23" s="8"/>
      <c r="B23" s="6">
        <v>8</v>
      </c>
      <c r="C23" s="30">
        <f t="shared" si="8"/>
        <v>43473</v>
      </c>
      <c r="D23" s="21">
        <v>3443902</v>
      </c>
      <c r="E23" s="25">
        <v>0.375</v>
      </c>
      <c r="F23" s="22">
        <v>0</v>
      </c>
      <c r="G23" s="22">
        <v>0</v>
      </c>
      <c r="H23" s="22">
        <v>1E-3</v>
      </c>
      <c r="I23" s="24">
        <v>44299</v>
      </c>
      <c r="J23" s="28">
        <v>0.37708333333333338</v>
      </c>
      <c r="K23" s="20">
        <v>1000</v>
      </c>
      <c r="L23" s="22">
        <v>0.4</v>
      </c>
      <c r="M23" s="20">
        <f t="shared" ref="M23" si="29">ABS(L23-F23)</f>
        <v>0.4</v>
      </c>
      <c r="N23" s="35">
        <f t="shared" ref="N23" si="30">IF(L23="","",IF(K23="","X",IF(ISERROR(M23/K23),"X",M23/K23)))</f>
        <v>4.0000000000000002E-4</v>
      </c>
      <c r="O23" s="21" t="s">
        <v>46</v>
      </c>
      <c r="P23" s="25">
        <v>0.37847222222222227</v>
      </c>
      <c r="Q23" s="32">
        <v>936</v>
      </c>
      <c r="R23" s="23">
        <v>93.600000000000009</v>
      </c>
      <c r="S23" s="38">
        <v>1</v>
      </c>
      <c r="T23" s="24">
        <v>46198</v>
      </c>
      <c r="U23" s="25">
        <v>0.38055555555555554</v>
      </c>
      <c r="V23" s="20">
        <v>1000</v>
      </c>
      <c r="W23" s="22">
        <v>905.25800000000004</v>
      </c>
      <c r="X23" s="20">
        <f t="shared" ref="X23" si="31">ABS(Q23-W23)</f>
        <v>30.741999999999962</v>
      </c>
      <c r="Y23" s="33">
        <f t="shared" ref="Y23" si="32">IF(W23="","",IF(V23="","X",IF(ISERROR(X23/V23),"X",X23/V23)))</f>
        <v>3.074199999999996E-2</v>
      </c>
      <c r="Z23" s="8"/>
      <c r="AA23" s="19">
        <v>5</v>
      </c>
    </row>
    <row r="24" spans="1:27" ht="28.5" customHeight="1" x14ac:dyDescent="0.2">
      <c r="A24" s="8"/>
      <c r="B24" s="7">
        <v>9</v>
      </c>
      <c r="C24" s="30">
        <f t="shared" si="8"/>
        <v>43474</v>
      </c>
      <c r="D24" s="21">
        <v>3443902</v>
      </c>
      <c r="E24" s="25">
        <v>0.375</v>
      </c>
      <c r="F24" s="22">
        <v>0</v>
      </c>
      <c r="G24" s="22">
        <v>0</v>
      </c>
      <c r="H24" s="22">
        <v>1E-3</v>
      </c>
      <c r="I24" s="24">
        <v>44299</v>
      </c>
      <c r="J24" s="28">
        <v>0.37708333333333338</v>
      </c>
      <c r="K24" s="20">
        <v>1000</v>
      </c>
      <c r="L24" s="22">
        <v>0.75800000000000001</v>
      </c>
      <c r="M24" s="20">
        <f t="shared" ref="M24" si="33">ABS(L24-F24)</f>
        <v>0.75800000000000001</v>
      </c>
      <c r="N24" s="35">
        <f t="shared" ref="N24" si="34">IF(L24="","",IF(K24="","X",IF(ISERROR(M24/K24),"X",M24/K24)))</f>
        <v>7.5799999999999999E-4</v>
      </c>
      <c r="O24" s="21" t="s">
        <v>46</v>
      </c>
      <c r="P24" s="25">
        <v>0.37847222222222227</v>
      </c>
      <c r="Q24" s="32">
        <v>936</v>
      </c>
      <c r="R24" s="23">
        <v>93.600000000000009</v>
      </c>
      <c r="S24" s="38">
        <v>1</v>
      </c>
      <c r="T24" s="24">
        <v>46198</v>
      </c>
      <c r="U24" s="25">
        <v>0.38055555555555554</v>
      </c>
      <c r="V24" s="20">
        <v>1000</v>
      </c>
      <c r="W24" s="22">
        <v>905.42499999999995</v>
      </c>
      <c r="X24" s="20">
        <f t="shared" ref="X24" si="35">ABS(Q24-W24)</f>
        <v>30.575000000000045</v>
      </c>
      <c r="Y24" s="33">
        <f t="shared" ref="Y24" si="36">IF(W24="","",IF(V24="","X",IF(ISERROR(X24/V24),"X",X24/V24)))</f>
        <v>3.0575000000000047E-2</v>
      </c>
      <c r="Z24" s="8"/>
      <c r="AA24" s="19">
        <v>5</v>
      </c>
    </row>
    <row r="25" spans="1:27" ht="28.5" customHeight="1" x14ac:dyDescent="0.2">
      <c r="A25" s="8"/>
      <c r="B25" s="5">
        <v>10</v>
      </c>
      <c r="C25" s="30">
        <f t="shared" si="8"/>
        <v>43475</v>
      </c>
      <c r="D25" s="21">
        <v>3443902</v>
      </c>
      <c r="E25" s="25">
        <v>0.375</v>
      </c>
      <c r="F25" s="22">
        <v>0</v>
      </c>
      <c r="G25" s="22">
        <v>0</v>
      </c>
      <c r="H25" s="22">
        <v>1E-3</v>
      </c>
      <c r="I25" s="24">
        <v>44299</v>
      </c>
      <c r="J25" s="28">
        <v>0.37708333333333338</v>
      </c>
      <c r="K25" s="20">
        <v>1000</v>
      </c>
      <c r="L25" s="22">
        <v>0.73299999999999998</v>
      </c>
      <c r="M25" s="20">
        <f t="shared" ref="M25" si="37">ABS(L25-F25)</f>
        <v>0.73299999999999998</v>
      </c>
      <c r="N25" s="35">
        <f t="shared" ref="N25" si="38">IF(L25="","",IF(K25="","X",IF(ISERROR(M25/K25),"X",M25/K25)))</f>
        <v>7.3300000000000004E-4</v>
      </c>
      <c r="O25" s="21" t="s">
        <v>46</v>
      </c>
      <c r="P25" s="25">
        <v>0.37847222222222227</v>
      </c>
      <c r="Q25" s="32">
        <v>936</v>
      </c>
      <c r="R25" s="23">
        <v>93.600000000000009</v>
      </c>
      <c r="S25" s="38">
        <v>1</v>
      </c>
      <c r="T25" s="24">
        <v>46198</v>
      </c>
      <c r="U25" s="25">
        <v>0.38055555555555554</v>
      </c>
      <c r="V25" s="20">
        <v>1000</v>
      </c>
      <c r="W25" s="22">
        <v>905.44200000000001</v>
      </c>
      <c r="X25" s="20">
        <f t="shared" ref="X25" si="39">ABS(Q25-W25)</f>
        <v>30.557999999999993</v>
      </c>
      <c r="Y25" s="33">
        <f t="shared" ref="Y25" si="40">IF(W25="","",IF(V25="","X",IF(ISERROR(X25/V25),"X",X25/V25)))</f>
        <v>3.0557999999999991E-2</v>
      </c>
      <c r="Z25" s="8"/>
      <c r="AA25" s="19">
        <v>5</v>
      </c>
    </row>
    <row r="26" spans="1:27" ht="28.5" customHeight="1" x14ac:dyDescent="0.2">
      <c r="A26" s="8"/>
      <c r="B26" s="5">
        <v>11</v>
      </c>
      <c r="C26" s="30">
        <f t="shared" si="8"/>
        <v>43476</v>
      </c>
      <c r="D26" s="21">
        <v>3443902</v>
      </c>
      <c r="E26" s="25">
        <v>0.375</v>
      </c>
      <c r="F26" s="22">
        <v>0</v>
      </c>
      <c r="G26" s="22">
        <v>0</v>
      </c>
      <c r="H26" s="22">
        <v>1E-3</v>
      </c>
      <c r="I26" s="24">
        <v>44299</v>
      </c>
      <c r="J26" s="28">
        <v>0.37708333333333338</v>
      </c>
      <c r="K26" s="20">
        <v>1000</v>
      </c>
      <c r="L26" s="22">
        <v>1.1579999999999999</v>
      </c>
      <c r="M26" s="20">
        <f t="shared" ref="M26" si="41">ABS(L26-F26)</f>
        <v>1.1579999999999999</v>
      </c>
      <c r="N26" s="35">
        <f t="shared" ref="N26" si="42">IF(L26="","",IF(K26="","X",IF(ISERROR(M26/K26),"X",M26/K26)))</f>
        <v>1.158E-3</v>
      </c>
      <c r="O26" s="21" t="s">
        <v>46</v>
      </c>
      <c r="P26" s="25">
        <v>0.37847222222222227</v>
      </c>
      <c r="Q26" s="32">
        <v>936</v>
      </c>
      <c r="R26" s="23">
        <v>93.600000000000009</v>
      </c>
      <c r="S26" s="38">
        <v>1</v>
      </c>
      <c r="T26" s="24">
        <v>46198</v>
      </c>
      <c r="U26" s="25">
        <v>0.38055555555555554</v>
      </c>
      <c r="V26" s="20">
        <v>1000</v>
      </c>
      <c r="W26" s="22">
        <v>905.73299999999995</v>
      </c>
      <c r="X26" s="20">
        <f t="shared" ref="X26" si="43">ABS(Q26-W26)</f>
        <v>30.267000000000053</v>
      </c>
      <c r="Y26" s="33">
        <f t="shared" ref="Y26" si="44">IF(W26="","",IF(V26="","X",IF(ISERROR(X26/V26),"X",X26/V26)))</f>
        <v>3.0267000000000054E-2</v>
      </c>
      <c r="Z26" s="8"/>
      <c r="AA26" s="19">
        <v>5</v>
      </c>
    </row>
    <row r="27" spans="1:27" ht="28.5" customHeight="1" thickBot="1" x14ac:dyDescent="0.25">
      <c r="A27" s="8"/>
      <c r="B27" s="6">
        <v>12</v>
      </c>
      <c r="C27" s="30">
        <f t="shared" si="8"/>
        <v>43477</v>
      </c>
      <c r="D27" s="21">
        <v>3443902</v>
      </c>
      <c r="E27" s="25">
        <v>0.375</v>
      </c>
      <c r="F27" s="22">
        <v>0</v>
      </c>
      <c r="G27" s="22">
        <v>0</v>
      </c>
      <c r="H27" s="22">
        <v>1E-3</v>
      </c>
      <c r="I27" s="24">
        <v>44299</v>
      </c>
      <c r="J27" s="28">
        <v>0.37708333333333338</v>
      </c>
      <c r="K27" s="20">
        <v>1000</v>
      </c>
      <c r="L27" s="22">
        <v>1.792</v>
      </c>
      <c r="M27" s="20">
        <f t="shared" ref="M27" si="45">ABS(L27-F27)</f>
        <v>1.792</v>
      </c>
      <c r="N27" s="35">
        <f t="shared" ref="N27" si="46">IF(L27="","",IF(K27="","X",IF(ISERROR(M27/K27),"X",M27/K27)))</f>
        <v>1.792E-3</v>
      </c>
      <c r="O27" s="21" t="s">
        <v>46</v>
      </c>
      <c r="P27" s="25">
        <v>0.37847222222222227</v>
      </c>
      <c r="Q27" s="32">
        <v>936</v>
      </c>
      <c r="R27" s="23">
        <v>93.600000000000009</v>
      </c>
      <c r="S27" s="38">
        <v>1</v>
      </c>
      <c r="T27" s="24">
        <v>46198</v>
      </c>
      <c r="U27" s="25">
        <v>0.38055555555555554</v>
      </c>
      <c r="V27" s="20">
        <v>1000</v>
      </c>
      <c r="W27" s="22">
        <v>905.53300000000002</v>
      </c>
      <c r="X27" s="20">
        <f t="shared" ref="X27" si="47">ABS(Q27-W27)</f>
        <v>30.466999999999985</v>
      </c>
      <c r="Y27" s="33">
        <f t="shared" ref="Y27" si="48">IF(W27="","",IF(V27="","X",IF(ISERROR(X27/V27),"X",X27/V27)))</f>
        <v>3.0466999999999984E-2</v>
      </c>
      <c r="Z27" s="8"/>
      <c r="AA27" s="19">
        <v>5</v>
      </c>
    </row>
    <row r="28" spans="1:27" ht="28.5" customHeight="1" x14ac:dyDescent="0.2">
      <c r="A28" s="8"/>
      <c r="B28" s="7">
        <v>13</v>
      </c>
      <c r="C28" s="30">
        <f t="shared" si="8"/>
        <v>43478</v>
      </c>
      <c r="D28" s="21">
        <v>3443902</v>
      </c>
      <c r="E28" s="25">
        <v>0.375</v>
      </c>
      <c r="F28" s="22">
        <v>0</v>
      </c>
      <c r="G28" s="22">
        <v>0</v>
      </c>
      <c r="H28" s="22">
        <v>1E-3</v>
      </c>
      <c r="I28" s="24">
        <v>44299</v>
      </c>
      <c r="J28" s="28">
        <v>0.37708333333333338</v>
      </c>
      <c r="K28" s="20">
        <v>1000</v>
      </c>
      <c r="L28" s="22">
        <v>1.417</v>
      </c>
      <c r="M28" s="20">
        <f t="shared" ref="M28" si="49">ABS(L28-F28)</f>
        <v>1.417</v>
      </c>
      <c r="N28" s="35">
        <f t="shared" ref="N28" si="50">IF(L28="","",IF(K28="","X",IF(ISERROR(M28/K28),"X",M28/K28)))</f>
        <v>1.4170000000000001E-3</v>
      </c>
      <c r="O28" s="21" t="s">
        <v>46</v>
      </c>
      <c r="P28" s="25">
        <v>0.37847222222222227</v>
      </c>
      <c r="Q28" s="32">
        <v>936</v>
      </c>
      <c r="R28" s="23">
        <v>93.600000000000009</v>
      </c>
      <c r="S28" s="38">
        <v>1</v>
      </c>
      <c r="T28" s="24">
        <v>46198</v>
      </c>
      <c r="U28" s="25">
        <v>0.38055555555555554</v>
      </c>
      <c r="V28" s="20">
        <v>1000</v>
      </c>
      <c r="W28" s="22">
        <v>905.26700000000005</v>
      </c>
      <c r="X28" s="20">
        <f t="shared" ref="X28" si="51">ABS(Q28-W28)</f>
        <v>30.732999999999947</v>
      </c>
      <c r="Y28" s="33">
        <f t="shared" ref="Y28" si="52">IF(W28="","",IF(V28="","X",IF(ISERROR(X28/V28),"X",X28/V28)))</f>
        <v>3.0732999999999948E-2</v>
      </c>
      <c r="Z28" s="8"/>
      <c r="AA28" s="19">
        <v>5</v>
      </c>
    </row>
    <row r="29" spans="1:27" ht="28.5" customHeight="1" x14ac:dyDescent="0.2">
      <c r="A29" s="8"/>
      <c r="B29" s="5">
        <v>14</v>
      </c>
      <c r="C29" s="30">
        <f t="shared" si="8"/>
        <v>43479</v>
      </c>
      <c r="D29" s="21">
        <v>3443902</v>
      </c>
      <c r="E29" s="25">
        <v>0.375</v>
      </c>
      <c r="F29" s="22">
        <v>0</v>
      </c>
      <c r="G29" s="22">
        <v>0</v>
      </c>
      <c r="H29" s="22">
        <v>1E-3</v>
      </c>
      <c r="I29" s="24">
        <v>44299</v>
      </c>
      <c r="J29" s="28">
        <v>0.37708333333333338</v>
      </c>
      <c r="K29" s="20">
        <v>1000</v>
      </c>
      <c r="L29" s="22">
        <v>0.442</v>
      </c>
      <c r="M29" s="20">
        <f t="shared" ref="M29" si="53">ABS(L29-F29)</f>
        <v>0.442</v>
      </c>
      <c r="N29" s="35">
        <f t="shared" ref="N29" si="54">IF(L29="","",IF(K29="","X",IF(ISERROR(M29/K29),"X",M29/K29)))</f>
        <v>4.4200000000000001E-4</v>
      </c>
      <c r="O29" s="21" t="s">
        <v>46</v>
      </c>
      <c r="P29" s="25">
        <v>0.37847222222222227</v>
      </c>
      <c r="Q29" s="32">
        <v>936</v>
      </c>
      <c r="R29" s="23">
        <v>93.600000000000009</v>
      </c>
      <c r="S29" s="38">
        <v>1</v>
      </c>
      <c r="T29" s="24">
        <v>46198</v>
      </c>
      <c r="U29" s="25">
        <v>0.38055555555555554</v>
      </c>
      <c r="V29" s="20">
        <v>1000</v>
      </c>
      <c r="W29" s="22">
        <v>903.74199999999996</v>
      </c>
      <c r="X29" s="20">
        <f t="shared" ref="X29" si="55">ABS(Q29-W29)</f>
        <v>32.258000000000038</v>
      </c>
      <c r="Y29" s="33">
        <f t="shared" ref="Y29" si="56">IF(W29="","",IF(V29="","X",IF(ISERROR(X29/V29),"X",X29/V29)))</f>
        <v>3.2258000000000037E-2</v>
      </c>
      <c r="Z29" s="8"/>
      <c r="AA29" s="19">
        <v>5</v>
      </c>
    </row>
    <row r="30" spans="1:27" ht="28.5" customHeight="1" x14ac:dyDescent="0.2">
      <c r="A30" s="8"/>
      <c r="B30" s="7">
        <v>15</v>
      </c>
      <c r="C30" s="30">
        <f t="shared" si="8"/>
        <v>43480</v>
      </c>
      <c r="D30" s="21">
        <v>3443902</v>
      </c>
      <c r="E30" s="25">
        <v>0.375</v>
      </c>
      <c r="F30" s="22">
        <v>0</v>
      </c>
      <c r="G30" s="22">
        <v>0</v>
      </c>
      <c r="H30" s="22">
        <v>1E-3</v>
      </c>
      <c r="I30" s="24">
        <v>44299</v>
      </c>
      <c r="J30" s="28">
        <v>0.37708333333333338</v>
      </c>
      <c r="K30" s="20">
        <v>1000</v>
      </c>
      <c r="L30" s="22">
        <v>0.58299999999999996</v>
      </c>
      <c r="M30" s="20">
        <f t="shared" ref="M30" si="57">ABS(L30-F30)</f>
        <v>0.58299999999999996</v>
      </c>
      <c r="N30" s="35">
        <f t="shared" ref="N30" si="58">IF(L30="","",IF(K30="","X",IF(ISERROR(M30/K30),"X",M30/K30)))</f>
        <v>5.8299999999999997E-4</v>
      </c>
      <c r="O30" s="21" t="s">
        <v>46</v>
      </c>
      <c r="P30" s="25">
        <v>0.37847222222222227</v>
      </c>
      <c r="Q30" s="32">
        <v>936</v>
      </c>
      <c r="R30" s="23">
        <v>93.600000000000009</v>
      </c>
      <c r="S30" s="38">
        <v>1</v>
      </c>
      <c r="T30" s="24">
        <v>46198</v>
      </c>
      <c r="U30" s="25">
        <v>0.38055555555555554</v>
      </c>
      <c r="V30" s="20">
        <v>1000</v>
      </c>
      <c r="W30" s="22">
        <v>904.20799999999997</v>
      </c>
      <c r="X30" s="20">
        <f t="shared" ref="X30" si="59">ABS(Q30-W30)</f>
        <v>31.79200000000003</v>
      </c>
      <c r="Y30" s="33">
        <f t="shared" ref="Y30" si="60">IF(W30="","",IF(V30="","X",IF(ISERROR(X30/V30),"X",X30/V30)))</f>
        <v>3.1792000000000029E-2</v>
      </c>
      <c r="Z30" s="8"/>
      <c r="AA30" s="19">
        <v>5</v>
      </c>
    </row>
    <row r="31" spans="1:27" ht="28.5" customHeight="1" x14ac:dyDescent="0.2">
      <c r="A31" s="8"/>
      <c r="B31" s="5">
        <v>16</v>
      </c>
      <c r="C31" s="30">
        <f t="shared" si="8"/>
        <v>43481</v>
      </c>
      <c r="D31" s="21">
        <v>3443902</v>
      </c>
      <c r="E31" s="25">
        <v>0.375</v>
      </c>
      <c r="F31" s="22">
        <v>0</v>
      </c>
      <c r="G31" s="22">
        <v>0</v>
      </c>
      <c r="H31" s="22">
        <v>1E-3</v>
      </c>
      <c r="I31" s="24">
        <v>44299</v>
      </c>
      <c r="J31" s="28">
        <v>0.37708333333333338</v>
      </c>
      <c r="K31" s="20">
        <v>1000</v>
      </c>
      <c r="L31" s="22">
        <v>1.5249999999999999</v>
      </c>
      <c r="M31" s="20">
        <f t="shared" ref="M31" si="61">ABS(L31-F31)</f>
        <v>1.5249999999999999</v>
      </c>
      <c r="N31" s="35">
        <f t="shared" ref="N31" si="62">IF(L31="","",IF(K31="","X",IF(ISERROR(M31/K31),"X",M31/K31)))</f>
        <v>1.5249999999999999E-3</v>
      </c>
      <c r="O31" s="21" t="s">
        <v>46</v>
      </c>
      <c r="P31" s="25">
        <v>0.37847222222222227</v>
      </c>
      <c r="Q31" s="32">
        <v>936</v>
      </c>
      <c r="R31" s="23">
        <v>93.600000000000009</v>
      </c>
      <c r="S31" s="38">
        <v>1</v>
      </c>
      <c r="T31" s="24">
        <v>46198</v>
      </c>
      <c r="U31" s="25">
        <v>0.38055555555555554</v>
      </c>
      <c r="V31" s="20">
        <v>1000</v>
      </c>
      <c r="W31" s="22">
        <v>904.45799999999997</v>
      </c>
      <c r="X31" s="20">
        <f t="shared" ref="X31" si="63">ABS(Q31-W31)</f>
        <v>31.54200000000003</v>
      </c>
      <c r="Y31" s="33">
        <f t="shared" ref="Y31" si="64">IF(W31="","",IF(V31="","X",IF(ISERROR(X31/V31),"X",X31/V31)))</f>
        <v>3.1542000000000028E-2</v>
      </c>
      <c r="Z31" s="8"/>
      <c r="AA31" s="19">
        <v>5</v>
      </c>
    </row>
    <row r="32" spans="1:27" ht="28.5" customHeight="1" x14ac:dyDescent="0.2">
      <c r="A32" s="8"/>
      <c r="B32" s="5">
        <v>17</v>
      </c>
      <c r="C32" s="30">
        <f t="shared" si="8"/>
        <v>43482</v>
      </c>
      <c r="D32" s="21">
        <v>3443902</v>
      </c>
      <c r="E32" s="25">
        <v>0.375</v>
      </c>
      <c r="F32" s="22">
        <v>0</v>
      </c>
      <c r="G32" s="22">
        <v>0</v>
      </c>
      <c r="H32" s="22">
        <v>1E-3</v>
      </c>
      <c r="I32" s="24">
        <v>44299</v>
      </c>
      <c r="J32" s="28">
        <v>0.37708333333333338</v>
      </c>
      <c r="K32" s="20">
        <v>1000</v>
      </c>
      <c r="L32" s="22">
        <v>0.45800000000000002</v>
      </c>
      <c r="M32" s="20">
        <f t="shared" ref="M32" si="65">ABS(L32-F32)</f>
        <v>0.45800000000000002</v>
      </c>
      <c r="N32" s="35">
        <f t="shared" ref="N32" si="66">IF(L32="","",IF(K32="","X",IF(ISERROR(M32/K32),"X",M32/K32)))</f>
        <v>4.5800000000000002E-4</v>
      </c>
      <c r="O32" s="21" t="s">
        <v>46</v>
      </c>
      <c r="P32" s="25">
        <v>0.37847222222222227</v>
      </c>
      <c r="Q32" s="32">
        <v>936</v>
      </c>
      <c r="R32" s="23">
        <v>93.600000000000009</v>
      </c>
      <c r="S32" s="38">
        <v>1</v>
      </c>
      <c r="T32" s="24">
        <v>46198</v>
      </c>
      <c r="U32" s="25">
        <v>0.38055555555555554</v>
      </c>
      <c r="V32" s="20">
        <v>1000</v>
      </c>
      <c r="W32" s="22">
        <v>904.15</v>
      </c>
      <c r="X32" s="20">
        <f t="shared" ref="X32" si="67">ABS(Q32-W32)</f>
        <v>31.850000000000023</v>
      </c>
      <c r="Y32" s="33">
        <f t="shared" ref="Y32" si="68">IF(W32="","",IF(V32="","X",IF(ISERROR(X32/V32),"X",X32/V32)))</f>
        <v>3.1850000000000024E-2</v>
      </c>
      <c r="Z32" s="8"/>
      <c r="AA32" s="19">
        <v>5</v>
      </c>
    </row>
    <row r="33" spans="1:27" ht="28.5" customHeight="1" thickBot="1" x14ac:dyDescent="0.25">
      <c r="A33" s="8"/>
      <c r="B33" s="6">
        <v>18</v>
      </c>
      <c r="C33" s="30">
        <f t="shared" si="8"/>
        <v>43483</v>
      </c>
      <c r="D33" s="21">
        <v>3443902</v>
      </c>
      <c r="E33" s="25">
        <v>0.375</v>
      </c>
      <c r="F33" s="22">
        <v>0</v>
      </c>
      <c r="G33" s="22">
        <v>0</v>
      </c>
      <c r="H33" s="22">
        <v>1E-3</v>
      </c>
      <c r="I33" s="24">
        <v>44299</v>
      </c>
      <c r="J33" s="28">
        <v>0.37708333333333338</v>
      </c>
      <c r="K33" s="20">
        <v>1000</v>
      </c>
      <c r="L33" s="22">
        <v>1.4</v>
      </c>
      <c r="M33" s="20">
        <f t="shared" ref="M33" si="69">ABS(L33-F33)</f>
        <v>1.4</v>
      </c>
      <c r="N33" s="35">
        <f t="shared" ref="N33" si="70">IF(L33="","",IF(K33="","X",IF(ISERROR(M33/K33),"X",M33/K33)))</f>
        <v>1.4E-3</v>
      </c>
      <c r="O33" s="21" t="s">
        <v>46</v>
      </c>
      <c r="P33" s="25">
        <v>0.37847222222222227</v>
      </c>
      <c r="Q33" s="32">
        <v>936</v>
      </c>
      <c r="R33" s="23">
        <v>93.600000000000009</v>
      </c>
      <c r="S33" s="38">
        <v>1</v>
      </c>
      <c r="T33" s="24">
        <v>46198</v>
      </c>
      <c r="U33" s="25">
        <v>0.38055555555555554</v>
      </c>
      <c r="V33" s="20">
        <v>1000</v>
      </c>
      <c r="W33" s="22">
        <v>902.88300000000004</v>
      </c>
      <c r="X33" s="20">
        <f t="shared" ref="X33" si="71">ABS(Q33-W33)</f>
        <v>33.116999999999962</v>
      </c>
      <c r="Y33" s="33">
        <f t="shared" ref="Y33" si="72">IF(W33="","",IF(V33="","X",IF(ISERROR(X33/V33),"X",X33/V33)))</f>
        <v>3.3116999999999959E-2</v>
      </c>
      <c r="Z33" s="8"/>
      <c r="AA33" s="19">
        <v>5</v>
      </c>
    </row>
    <row r="34" spans="1:27" ht="28.5" customHeight="1" x14ac:dyDescent="0.2">
      <c r="A34" s="8"/>
      <c r="B34" s="7">
        <v>19</v>
      </c>
      <c r="C34" s="30">
        <f t="shared" si="8"/>
        <v>43484</v>
      </c>
      <c r="D34" s="21">
        <v>3443902</v>
      </c>
      <c r="E34" s="25">
        <v>0.8208333333333333</v>
      </c>
      <c r="F34" s="22">
        <v>0</v>
      </c>
      <c r="G34" s="22">
        <v>0</v>
      </c>
      <c r="H34" s="22">
        <v>1E-3</v>
      </c>
      <c r="I34" s="24">
        <v>44299</v>
      </c>
      <c r="J34" s="28">
        <v>0.82291666666666663</v>
      </c>
      <c r="K34" s="20">
        <v>1000</v>
      </c>
      <c r="L34" s="22">
        <v>2.25</v>
      </c>
      <c r="M34" s="20">
        <f t="shared" ref="M34" si="73">ABS(L34-F34)</f>
        <v>2.25</v>
      </c>
      <c r="N34" s="35">
        <f t="shared" ref="N34" si="74">IF(L34="","",IF(K34="","X",IF(ISERROR(M34/K34),"X",M34/K34)))</f>
        <v>2.2499999999999998E-3</v>
      </c>
      <c r="O34" s="21" t="s">
        <v>46</v>
      </c>
      <c r="P34" s="25">
        <v>0.82361111111111107</v>
      </c>
      <c r="Q34" s="32">
        <v>936</v>
      </c>
      <c r="R34" s="23">
        <v>93.600000000000009</v>
      </c>
      <c r="S34" s="38">
        <v>1</v>
      </c>
      <c r="T34" s="24">
        <v>46198</v>
      </c>
      <c r="U34" s="25">
        <v>0.8256944444444444</v>
      </c>
      <c r="V34" s="20">
        <v>1000</v>
      </c>
      <c r="W34" s="22">
        <v>904.20799999999997</v>
      </c>
      <c r="X34" s="20">
        <f t="shared" ref="X34" si="75">ABS(Q34-W34)</f>
        <v>31.79200000000003</v>
      </c>
      <c r="Y34" s="33">
        <f t="shared" ref="Y34" si="76">IF(W34="","",IF(V34="","X",IF(ISERROR(X34/V34),"X",X34/V34)))</f>
        <v>3.1792000000000029E-2</v>
      </c>
      <c r="Z34" s="8"/>
      <c r="AA34" s="19">
        <v>5</v>
      </c>
    </row>
    <row r="35" spans="1:27" ht="28.5" customHeight="1" x14ac:dyDescent="0.2">
      <c r="A35" s="8"/>
      <c r="B35" s="5">
        <v>20</v>
      </c>
      <c r="C35" s="30">
        <f t="shared" si="8"/>
        <v>43485</v>
      </c>
      <c r="D35" s="21">
        <v>3443902</v>
      </c>
      <c r="E35" s="25">
        <v>0.3756944444444445</v>
      </c>
      <c r="F35" s="22">
        <v>0</v>
      </c>
      <c r="G35" s="22">
        <v>0</v>
      </c>
      <c r="H35" s="22">
        <v>1E-3</v>
      </c>
      <c r="I35" s="24">
        <v>44299</v>
      </c>
      <c r="J35" s="28">
        <v>0.37708333333333338</v>
      </c>
      <c r="K35" s="20">
        <v>1000</v>
      </c>
      <c r="L35" s="22">
        <v>0.1</v>
      </c>
      <c r="M35" s="20">
        <f t="shared" ref="M35" si="77">ABS(L35-F35)</f>
        <v>0.1</v>
      </c>
      <c r="N35" s="35">
        <f t="shared" ref="N35" si="78">IF(L35="","",IF(K35="","X",IF(ISERROR(M35/K35),"X",M35/K35)))</f>
        <v>1E-4</v>
      </c>
      <c r="O35" s="21" t="s">
        <v>46</v>
      </c>
      <c r="P35" s="25">
        <v>0.37847222222222227</v>
      </c>
      <c r="Q35" s="32">
        <v>936</v>
      </c>
      <c r="R35" s="23">
        <v>93.600000000000009</v>
      </c>
      <c r="S35" s="38">
        <v>1</v>
      </c>
      <c r="T35" s="24">
        <v>46198</v>
      </c>
      <c r="U35" s="25">
        <v>0.38055555555555554</v>
      </c>
      <c r="V35" s="20">
        <v>1000</v>
      </c>
      <c r="W35" s="22">
        <v>906.39200000000005</v>
      </c>
      <c r="X35" s="20">
        <f t="shared" ref="X35" si="79">ABS(Q35-W35)</f>
        <v>29.607999999999947</v>
      </c>
      <c r="Y35" s="33">
        <f t="shared" ref="Y35" si="80">IF(W35="","",IF(V35="","X",IF(ISERROR(X35/V35),"X",X35/V35)))</f>
        <v>2.9607999999999947E-2</v>
      </c>
      <c r="Z35" s="8"/>
      <c r="AA35" s="19">
        <v>5</v>
      </c>
    </row>
    <row r="36" spans="1:27" ht="28.5" customHeight="1" x14ac:dyDescent="0.2">
      <c r="A36" s="8"/>
      <c r="B36" s="5">
        <v>21</v>
      </c>
      <c r="C36" s="30">
        <f t="shared" si="8"/>
        <v>43486</v>
      </c>
      <c r="D36" s="21">
        <v>3443902</v>
      </c>
      <c r="E36" s="25">
        <v>0.3756944444444445</v>
      </c>
      <c r="F36" s="22">
        <v>0</v>
      </c>
      <c r="G36" s="22">
        <v>0</v>
      </c>
      <c r="H36" s="22">
        <v>1E-3</v>
      </c>
      <c r="I36" s="24">
        <v>44299</v>
      </c>
      <c r="J36" s="28">
        <v>0.37708333333333338</v>
      </c>
      <c r="K36" s="20">
        <v>1000</v>
      </c>
      <c r="L36" s="22">
        <v>3.3000000000000002E-2</v>
      </c>
      <c r="M36" s="20">
        <f t="shared" ref="M36" si="81">ABS(L36-F36)</f>
        <v>3.3000000000000002E-2</v>
      </c>
      <c r="N36" s="35">
        <f t="shared" ref="N36" si="82">IF(L36="","",IF(K36="","X",IF(ISERROR(M36/K36),"X",M36/K36)))</f>
        <v>3.3000000000000003E-5</v>
      </c>
      <c r="O36" s="21" t="s">
        <v>46</v>
      </c>
      <c r="P36" s="25">
        <v>0.37847222222222227</v>
      </c>
      <c r="Q36" s="32">
        <v>936</v>
      </c>
      <c r="R36" s="23">
        <v>93.600000000000009</v>
      </c>
      <c r="S36" s="38">
        <v>1</v>
      </c>
      <c r="T36" s="24">
        <v>46198</v>
      </c>
      <c r="U36" s="25">
        <v>0.38055555555555554</v>
      </c>
      <c r="V36" s="20">
        <v>1000</v>
      </c>
      <c r="W36" s="22">
        <v>905.625</v>
      </c>
      <c r="X36" s="20">
        <f t="shared" ref="X36" si="83">ABS(Q36-W36)</f>
        <v>30.375</v>
      </c>
      <c r="Y36" s="33">
        <f t="shared" ref="Y36" si="84">IF(W36="","",IF(V36="","X",IF(ISERROR(X36/V36),"X",X36/V36)))</f>
        <v>3.0374999999999999E-2</v>
      </c>
      <c r="Z36" s="8"/>
      <c r="AA36" s="19">
        <v>5</v>
      </c>
    </row>
    <row r="37" spans="1:27" ht="28.5" customHeight="1" thickBot="1" x14ac:dyDescent="0.25">
      <c r="A37" s="8"/>
      <c r="B37" s="6">
        <v>22</v>
      </c>
      <c r="C37" s="30">
        <f t="shared" si="8"/>
        <v>43487</v>
      </c>
      <c r="D37" s="21">
        <v>3443902</v>
      </c>
      <c r="E37" s="25">
        <v>0.3756944444444445</v>
      </c>
      <c r="F37" s="22">
        <v>0</v>
      </c>
      <c r="G37" s="22">
        <v>0</v>
      </c>
      <c r="H37" s="22">
        <v>1E-3</v>
      </c>
      <c r="I37" s="24">
        <v>44299</v>
      </c>
      <c r="J37" s="28">
        <v>0.37708333333333338</v>
      </c>
      <c r="K37" s="20">
        <v>1000</v>
      </c>
      <c r="L37" s="22">
        <v>0.40799999999999997</v>
      </c>
      <c r="M37" s="20">
        <f t="shared" ref="M37" si="85">ABS(L37-F37)</f>
        <v>0.40799999999999997</v>
      </c>
      <c r="N37" s="35">
        <f t="shared" ref="N37" si="86">IF(L37="","",IF(K37="","X",IF(ISERROR(M37/K37),"X",M37/K37)))</f>
        <v>4.08E-4</v>
      </c>
      <c r="O37" s="21" t="s">
        <v>46</v>
      </c>
      <c r="P37" s="25">
        <v>0.37847222222222227</v>
      </c>
      <c r="Q37" s="32">
        <v>936</v>
      </c>
      <c r="R37" s="23">
        <v>93.600000000000009</v>
      </c>
      <c r="S37" s="38">
        <v>1</v>
      </c>
      <c r="T37" s="24">
        <v>46198</v>
      </c>
      <c r="U37" s="25">
        <v>0.38055555555555554</v>
      </c>
      <c r="V37" s="20">
        <v>1000</v>
      </c>
      <c r="W37" s="22">
        <v>905.86699999999996</v>
      </c>
      <c r="X37" s="20">
        <f t="shared" ref="X37" si="87">ABS(Q37-W37)</f>
        <v>30.133000000000038</v>
      </c>
      <c r="Y37" s="33">
        <f t="shared" ref="Y37" si="88">IF(W37="","",IF(V37="","X",IF(ISERROR(X37/V37),"X",X37/V37)))</f>
        <v>3.0133000000000038E-2</v>
      </c>
      <c r="Z37" s="8"/>
      <c r="AA37" s="19">
        <v>5</v>
      </c>
    </row>
    <row r="38" spans="1:27" ht="28.5" customHeight="1" x14ac:dyDescent="0.2">
      <c r="A38" s="8"/>
      <c r="B38" s="7">
        <v>23</v>
      </c>
      <c r="C38" s="30">
        <f t="shared" si="8"/>
        <v>43488</v>
      </c>
      <c r="D38" s="21">
        <v>3443902</v>
      </c>
      <c r="E38" s="25">
        <v>0.3756944444444445</v>
      </c>
      <c r="F38" s="22">
        <v>0</v>
      </c>
      <c r="G38" s="22">
        <v>0</v>
      </c>
      <c r="H38" s="22">
        <v>1E-3</v>
      </c>
      <c r="I38" s="24">
        <v>44299</v>
      </c>
      <c r="J38" s="28">
        <v>0.37708333333333338</v>
      </c>
      <c r="K38" s="20">
        <v>1000</v>
      </c>
      <c r="L38" s="22">
        <v>0.1</v>
      </c>
      <c r="M38" s="20">
        <f t="shared" ref="M38" si="89">ABS(L38-F38)</f>
        <v>0.1</v>
      </c>
      <c r="N38" s="35">
        <f t="shared" ref="N38" si="90">IF(L38="","",IF(K38="","X",IF(ISERROR(M38/K38),"X",M38/K38)))</f>
        <v>1E-4</v>
      </c>
      <c r="O38" s="21" t="s">
        <v>46</v>
      </c>
      <c r="P38" s="25">
        <v>0.37847222222222227</v>
      </c>
      <c r="Q38" s="32">
        <v>936</v>
      </c>
      <c r="R38" s="23">
        <v>93.600000000000009</v>
      </c>
      <c r="S38" s="38">
        <v>1</v>
      </c>
      <c r="T38" s="24">
        <v>46198</v>
      </c>
      <c r="U38" s="25">
        <v>0.38055555555555554</v>
      </c>
      <c r="V38" s="20">
        <v>1000</v>
      </c>
      <c r="W38" s="22">
        <v>904.64200000000005</v>
      </c>
      <c r="X38" s="20">
        <f t="shared" ref="X38" si="91">ABS(Q38-W38)</f>
        <v>31.357999999999947</v>
      </c>
      <c r="Y38" s="33">
        <f t="shared" ref="Y38" si="92">IF(W38="","",IF(V38="","X",IF(ISERROR(X38/V38),"X",X38/V38)))</f>
        <v>3.1357999999999948E-2</v>
      </c>
      <c r="Z38" s="8"/>
      <c r="AA38" s="19">
        <v>5</v>
      </c>
    </row>
    <row r="39" spans="1:27" ht="28.5" customHeight="1" x14ac:dyDescent="0.2">
      <c r="A39" s="8"/>
      <c r="B39" s="5">
        <v>24</v>
      </c>
      <c r="C39" s="30">
        <f t="shared" si="8"/>
        <v>43489</v>
      </c>
      <c r="D39" s="21">
        <v>3443902</v>
      </c>
      <c r="E39" s="25">
        <v>0.3756944444444445</v>
      </c>
      <c r="F39" s="22">
        <v>0</v>
      </c>
      <c r="G39" s="22">
        <v>0</v>
      </c>
      <c r="H39" s="22">
        <v>1E-3</v>
      </c>
      <c r="I39" s="24">
        <v>44299</v>
      </c>
      <c r="J39" s="28">
        <v>0.37708333333333338</v>
      </c>
      <c r="K39" s="20">
        <v>1000</v>
      </c>
      <c r="L39" s="22">
        <v>0.1</v>
      </c>
      <c r="M39" s="20">
        <f t="shared" ref="M39" si="93">ABS(L39-F39)</f>
        <v>0.1</v>
      </c>
      <c r="N39" s="35">
        <f t="shared" ref="N39" si="94">IF(L39="","",IF(K39="","X",IF(ISERROR(M39/K39),"X",M39/K39)))</f>
        <v>1E-4</v>
      </c>
      <c r="O39" s="21" t="s">
        <v>46</v>
      </c>
      <c r="P39" s="25">
        <v>0.37847222222222227</v>
      </c>
      <c r="Q39" s="32">
        <v>936</v>
      </c>
      <c r="R39" s="23">
        <v>93.600000000000009</v>
      </c>
      <c r="S39" s="38">
        <v>1</v>
      </c>
      <c r="T39" s="24">
        <v>46198</v>
      </c>
      <c r="U39" s="25">
        <v>0.38055555555555554</v>
      </c>
      <c r="V39" s="20">
        <v>1000</v>
      </c>
      <c r="W39" s="22">
        <v>904.98299999999995</v>
      </c>
      <c r="X39" s="20">
        <f t="shared" ref="X39" si="95">ABS(Q39-W39)</f>
        <v>31.017000000000053</v>
      </c>
      <c r="Y39" s="33">
        <f t="shared" ref="Y39" si="96">IF(W39="","",IF(V39="","X",IF(ISERROR(X39/V39),"X",X39/V39)))</f>
        <v>3.1017000000000051E-2</v>
      </c>
      <c r="Z39" s="8"/>
      <c r="AA39" s="19">
        <v>5</v>
      </c>
    </row>
    <row r="40" spans="1:27" ht="28.5" customHeight="1" x14ac:dyDescent="0.2">
      <c r="A40" s="8"/>
      <c r="B40" s="5">
        <v>25</v>
      </c>
      <c r="C40" s="30">
        <f t="shared" si="8"/>
        <v>43490</v>
      </c>
      <c r="D40" s="21">
        <v>3443902</v>
      </c>
      <c r="E40" s="25">
        <v>0.3756944444444445</v>
      </c>
      <c r="F40" s="22">
        <v>0</v>
      </c>
      <c r="G40" s="22">
        <v>0</v>
      </c>
      <c r="H40" s="22">
        <v>1E-3</v>
      </c>
      <c r="I40" s="24">
        <v>44299</v>
      </c>
      <c r="J40" s="28">
        <v>0.37638888888888888</v>
      </c>
      <c r="K40" s="20">
        <v>1000</v>
      </c>
      <c r="L40" s="22">
        <v>2.9420000000000002</v>
      </c>
      <c r="M40" s="20">
        <f t="shared" ref="M40" si="97">ABS(L40-F40)</f>
        <v>2.9420000000000002</v>
      </c>
      <c r="N40" s="35">
        <f t="shared" ref="N40" si="98">IF(L40="","",IF(K40="","X",IF(ISERROR(M40/K40),"X",M40/K40)))</f>
        <v>2.9420000000000002E-3</v>
      </c>
      <c r="O40" s="21" t="s">
        <v>46</v>
      </c>
      <c r="P40" s="25">
        <v>0.37847222222222227</v>
      </c>
      <c r="Q40" s="32">
        <v>936</v>
      </c>
      <c r="R40" s="23">
        <v>93.600000000000009</v>
      </c>
      <c r="S40" s="38">
        <v>1</v>
      </c>
      <c r="T40" s="24">
        <v>46198</v>
      </c>
      <c r="U40" s="25">
        <v>0.38055555555555554</v>
      </c>
      <c r="V40" s="20">
        <v>1000</v>
      </c>
      <c r="W40" s="22">
        <v>904.59199999999998</v>
      </c>
      <c r="X40" s="20">
        <f t="shared" ref="X40" si="99">ABS(Q40-W40)</f>
        <v>31.408000000000015</v>
      </c>
      <c r="Y40" s="33">
        <f t="shared" ref="Y40" si="100">IF(W40="","",IF(V40="","X",IF(ISERROR(X40/V40),"X",X40/V40)))</f>
        <v>3.1408000000000012E-2</v>
      </c>
      <c r="Z40" s="8"/>
      <c r="AA40" s="19">
        <v>5</v>
      </c>
    </row>
    <row r="41" spans="1:27" ht="28.5" customHeight="1" thickBot="1" x14ac:dyDescent="0.25">
      <c r="A41" s="8"/>
      <c r="B41" s="6">
        <v>26</v>
      </c>
      <c r="C41" s="30">
        <f t="shared" si="8"/>
        <v>43491</v>
      </c>
      <c r="D41" s="21">
        <v>3443902</v>
      </c>
      <c r="E41" s="25">
        <v>0.3756944444444445</v>
      </c>
      <c r="F41" s="22">
        <v>0</v>
      </c>
      <c r="G41" s="22">
        <v>0</v>
      </c>
      <c r="H41" s="22">
        <v>1E-3</v>
      </c>
      <c r="I41" s="24">
        <v>44299</v>
      </c>
      <c r="J41" s="28">
        <v>0.37708333333333338</v>
      </c>
      <c r="K41" s="20">
        <v>1000</v>
      </c>
      <c r="L41" s="22">
        <v>0.41699999999999998</v>
      </c>
      <c r="M41" s="20">
        <f t="shared" ref="M41" si="101">ABS(L41-F41)</f>
        <v>0.41699999999999998</v>
      </c>
      <c r="N41" s="35">
        <f t="shared" ref="N41" si="102">IF(L41="","",IF(K41="","X",IF(ISERROR(M41/K41),"X",M41/K41)))</f>
        <v>4.17E-4</v>
      </c>
      <c r="O41" s="21" t="s">
        <v>46</v>
      </c>
      <c r="P41" s="25">
        <v>0.37847222222222227</v>
      </c>
      <c r="Q41" s="32">
        <v>936</v>
      </c>
      <c r="R41" s="23">
        <v>93.600000000000009</v>
      </c>
      <c r="S41" s="38">
        <v>1</v>
      </c>
      <c r="T41" s="24">
        <v>46198</v>
      </c>
      <c r="U41" s="25">
        <v>0.38055555555555554</v>
      </c>
      <c r="V41" s="20">
        <v>1000</v>
      </c>
      <c r="W41" s="22">
        <v>904.75800000000004</v>
      </c>
      <c r="X41" s="20">
        <f t="shared" ref="X41" si="103">ABS(Q41-W41)</f>
        <v>31.241999999999962</v>
      </c>
      <c r="Y41" s="33">
        <f t="shared" ref="Y41" si="104">IF(W41="","",IF(V41="","X",IF(ISERROR(X41/V41),"X",X41/V41)))</f>
        <v>3.1241999999999961E-2</v>
      </c>
      <c r="Z41" s="8"/>
      <c r="AA41" s="19">
        <v>5</v>
      </c>
    </row>
    <row r="42" spans="1:27" ht="28.5" customHeight="1" x14ac:dyDescent="0.2">
      <c r="A42" s="8"/>
      <c r="B42" s="7">
        <v>27</v>
      </c>
      <c r="C42" s="30">
        <f t="shared" si="8"/>
        <v>43492</v>
      </c>
      <c r="D42" s="21">
        <v>3443902</v>
      </c>
      <c r="E42" s="25">
        <v>0.3756944444444445</v>
      </c>
      <c r="F42" s="22">
        <v>0</v>
      </c>
      <c r="G42" s="22">
        <v>0</v>
      </c>
      <c r="H42" s="22">
        <v>1E-3</v>
      </c>
      <c r="I42" s="24">
        <v>44299</v>
      </c>
      <c r="J42" s="28">
        <v>0.37708333333333338</v>
      </c>
      <c r="K42" s="20">
        <v>1000</v>
      </c>
      <c r="L42" s="22">
        <v>0.35</v>
      </c>
      <c r="M42" s="20">
        <f t="shared" ref="M42" si="105">ABS(L42-F42)</f>
        <v>0.35</v>
      </c>
      <c r="N42" s="35">
        <f t="shared" ref="N42" si="106">IF(L42="","",IF(K42="","X",IF(ISERROR(M42/K42),"X",M42/K42)))</f>
        <v>3.5E-4</v>
      </c>
      <c r="O42" s="21" t="s">
        <v>46</v>
      </c>
      <c r="P42" s="25">
        <v>0.37847222222222227</v>
      </c>
      <c r="Q42" s="32">
        <v>936</v>
      </c>
      <c r="R42" s="23">
        <v>93.600000000000009</v>
      </c>
      <c r="S42" s="38">
        <v>1</v>
      </c>
      <c r="T42" s="24">
        <v>46198</v>
      </c>
      <c r="U42" s="25">
        <v>0.38055555555555554</v>
      </c>
      <c r="V42" s="20">
        <v>1000</v>
      </c>
      <c r="W42" s="22">
        <v>904.89200000000005</v>
      </c>
      <c r="X42" s="20">
        <f t="shared" ref="X42" si="107">ABS(Q42-W42)</f>
        <v>31.107999999999947</v>
      </c>
      <c r="Y42" s="33">
        <f t="shared" ref="Y42" si="108">IF(W42="","",IF(V42="","X",IF(ISERROR(X42/V42),"X",X42/V42)))</f>
        <v>3.1107999999999948E-2</v>
      </c>
      <c r="Z42" s="8"/>
      <c r="AA42" s="19">
        <v>5</v>
      </c>
    </row>
    <row r="43" spans="1:27" ht="28.5" customHeight="1" x14ac:dyDescent="0.2">
      <c r="A43" s="8"/>
      <c r="B43" s="5">
        <v>28</v>
      </c>
      <c r="C43" s="30">
        <f t="shared" si="8"/>
        <v>43493</v>
      </c>
      <c r="D43" s="21">
        <v>3443902</v>
      </c>
      <c r="E43" s="25">
        <v>0.3756944444444445</v>
      </c>
      <c r="F43" s="22">
        <v>0</v>
      </c>
      <c r="G43" s="22">
        <v>0</v>
      </c>
      <c r="H43" s="22">
        <v>1E-3</v>
      </c>
      <c r="I43" s="24">
        <v>44299</v>
      </c>
      <c r="J43" s="28">
        <v>0.37708333333333338</v>
      </c>
      <c r="K43" s="20">
        <v>1000</v>
      </c>
      <c r="L43" s="22">
        <v>0.22500000000000001</v>
      </c>
      <c r="M43" s="20">
        <f t="shared" ref="M43" si="109">ABS(L43-F43)</f>
        <v>0.22500000000000001</v>
      </c>
      <c r="N43" s="35">
        <f t="shared" ref="N43" si="110">IF(L43="","",IF(K43="","X",IF(ISERROR(M43/K43),"X",M43/K43)))</f>
        <v>2.2499999999999999E-4</v>
      </c>
      <c r="O43" s="21" t="s">
        <v>46</v>
      </c>
      <c r="P43" s="25">
        <v>0.37847222222222227</v>
      </c>
      <c r="Q43" s="32">
        <v>936</v>
      </c>
      <c r="R43" s="23">
        <v>93.600000000000009</v>
      </c>
      <c r="S43" s="38">
        <v>1</v>
      </c>
      <c r="T43" s="24">
        <v>46198</v>
      </c>
      <c r="U43" s="25">
        <v>0.38055555555555554</v>
      </c>
      <c r="V43" s="20">
        <v>1000</v>
      </c>
      <c r="W43" s="22">
        <v>904.65</v>
      </c>
      <c r="X43" s="20">
        <f t="shared" ref="X43" si="111">ABS(Q43-W43)</f>
        <v>31.350000000000023</v>
      </c>
      <c r="Y43" s="33">
        <f t="shared" ref="Y43" si="112">IF(W43="","",IF(V43="","X",IF(ISERROR(X43/V43),"X",X43/V43)))</f>
        <v>3.1350000000000024E-2</v>
      </c>
      <c r="Z43" s="8"/>
      <c r="AA43" s="19">
        <v>5</v>
      </c>
    </row>
    <row r="44" spans="1:27" ht="28.5" customHeight="1" x14ac:dyDescent="0.2">
      <c r="A44" s="8"/>
      <c r="B44" s="7">
        <v>29</v>
      </c>
      <c r="C44" s="30">
        <f t="shared" si="8"/>
        <v>43494</v>
      </c>
      <c r="D44" s="21">
        <v>3443902</v>
      </c>
      <c r="E44" s="25">
        <v>0.3756944444444445</v>
      </c>
      <c r="F44" s="22">
        <v>0</v>
      </c>
      <c r="G44" s="22">
        <v>0</v>
      </c>
      <c r="H44" s="22">
        <v>1E-3</v>
      </c>
      <c r="I44" s="24">
        <v>44299</v>
      </c>
      <c r="J44" s="28">
        <v>0.37708333333333338</v>
      </c>
      <c r="K44" s="20">
        <v>1000</v>
      </c>
      <c r="L44" s="22">
        <v>1.708</v>
      </c>
      <c r="M44" s="20">
        <f t="shared" ref="M44" si="113">ABS(L44-F44)</f>
        <v>1.708</v>
      </c>
      <c r="N44" s="35">
        <f t="shared" ref="N44" si="114">IF(L44="","",IF(K44="","X",IF(ISERROR(M44/K44),"X",M44/K44)))</f>
        <v>1.7079999999999999E-3</v>
      </c>
      <c r="O44" s="21" t="s">
        <v>46</v>
      </c>
      <c r="P44" s="25">
        <v>0.37847222222222227</v>
      </c>
      <c r="Q44" s="32">
        <v>936</v>
      </c>
      <c r="R44" s="23">
        <v>93.600000000000009</v>
      </c>
      <c r="S44" s="38">
        <v>1</v>
      </c>
      <c r="T44" s="24">
        <v>46198</v>
      </c>
      <c r="U44" s="25">
        <v>0.38055555555555554</v>
      </c>
      <c r="V44" s="20">
        <v>1000</v>
      </c>
      <c r="W44" s="22">
        <v>904.39200000000005</v>
      </c>
      <c r="X44" s="20">
        <f t="shared" ref="X44" si="115">ABS(Q44-W44)</f>
        <v>31.607999999999947</v>
      </c>
      <c r="Y44" s="33">
        <f t="shared" ref="Y44" si="116">IF(W44="","",IF(V44="","X",IF(ISERROR(X44/V44),"X",X44/V44)))</f>
        <v>3.1607999999999949E-2</v>
      </c>
      <c r="Z44" s="15"/>
      <c r="AA44" s="1"/>
    </row>
    <row r="45" spans="1:27" s="14" customFormat="1" ht="28.5" customHeight="1" x14ac:dyDescent="0.2">
      <c r="A45" s="15"/>
      <c r="B45" s="7">
        <v>30</v>
      </c>
      <c r="C45" s="30">
        <f>+C44+1</f>
        <v>43495</v>
      </c>
      <c r="D45" s="21">
        <v>3443902</v>
      </c>
      <c r="E45" s="25">
        <v>0.3756944444444445</v>
      </c>
      <c r="F45" s="22">
        <v>0</v>
      </c>
      <c r="G45" s="22">
        <v>0</v>
      </c>
      <c r="H45" s="22">
        <v>1E-3</v>
      </c>
      <c r="I45" s="24">
        <v>44299</v>
      </c>
      <c r="J45" s="28">
        <v>0.37708333333333338</v>
      </c>
      <c r="K45" s="20">
        <v>1000</v>
      </c>
      <c r="L45" s="22">
        <v>0.35</v>
      </c>
      <c r="M45" s="20">
        <f t="shared" ref="M45" si="117">ABS(L45-F45)</f>
        <v>0.35</v>
      </c>
      <c r="N45" s="35">
        <f t="shared" ref="N45" si="118">IF(L45="","",IF(K45="","X",IF(ISERROR(M45/K45),"X",M45/K45)))</f>
        <v>3.5E-4</v>
      </c>
      <c r="O45" s="21" t="s">
        <v>46</v>
      </c>
      <c r="P45" s="25">
        <v>0.37847222222222227</v>
      </c>
      <c r="Q45" s="32">
        <v>936</v>
      </c>
      <c r="R45" s="23">
        <v>93.600000000000009</v>
      </c>
      <c r="S45" s="38">
        <v>1</v>
      </c>
      <c r="T45" s="24">
        <v>46198</v>
      </c>
      <c r="U45" s="25">
        <v>0.38055555555555554</v>
      </c>
      <c r="V45" s="20">
        <v>1000</v>
      </c>
      <c r="W45" s="22">
        <v>904.60799999999995</v>
      </c>
      <c r="X45" s="20">
        <f t="shared" ref="X45" si="119">ABS(Q45-W45)</f>
        <v>31.392000000000053</v>
      </c>
      <c r="Y45" s="33">
        <f t="shared" ref="Y45" si="120">IF(W45="","",IF(V45="","X",IF(ISERROR(X45/V45),"X",X45/V45)))</f>
        <v>3.1392000000000052E-2</v>
      </c>
      <c r="Z45" s="15"/>
    </row>
    <row r="46" spans="1:27" ht="28.5" customHeight="1" x14ac:dyDescent="0.2">
      <c r="A46" s="8"/>
      <c r="B46" s="5">
        <v>31</v>
      </c>
      <c r="C46" s="30">
        <f>+C45+1</f>
        <v>43496</v>
      </c>
      <c r="D46" s="21">
        <v>3443902</v>
      </c>
      <c r="E46" s="25">
        <v>0.3756944444444445</v>
      </c>
      <c r="F46" s="22">
        <v>0</v>
      </c>
      <c r="G46" s="22">
        <v>0</v>
      </c>
      <c r="H46" s="22">
        <v>1E-3</v>
      </c>
      <c r="I46" s="24">
        <v>44299</v>
      </c>
      <c r="J46" s="28">
        <v>0.37708333333333338</v>
      </c>
      <c r="K46" s="20">
        <v>1000</v>
      </c>
      <c r="L46" s="22">
        <v>0.15</v>
      </c>
      <c r="M46" s="20">
        <f t="shared" ref="M46" si="121">ABS(L46-F46)</f>
        <v>0.15</v>
      </c>
      <c r="N46" s="35">
        <f t="shared" ref="N46" si="122">IF(L46="","",IF(K46="","X",IF(ISERROR(M46/K46),"X",M46/K46)))</f>
        <v>1.4999999999999999E-4</v>
      </c>
      <c r="O46" s="21" t="s">
        <v>46</v>
      </c>
      <c r="P46" s="25">
        <v>0.37847222222222227</v>
      </c>
      <c r="Q46" s="32">
        <v>936</v>
      </c>
      <c r="R46" s="23">
        <v>93.600000000000009</v>
      </c>
      <c r="S46" s="38">
        <v>1</v>
      </c>
      <c r="T46" s="24">
        <v>46198</v>
      </c>
      <c r="U46" s="25">
        <v>0.38055555555555554</v>
      </c>
      <c r="V46" s="20">
        <v>1000</v>
      </c>
      <c r="W46" s="22">
        <v>902.96699999999998</v>
      </c>
      <c r="X46" s="20">
        <f t="shared" ref="X46" si="123">ABS(Q46-W46)</f>
        <v>33.033000000000015</v>
      </c>
      <c r="Y46" s="33">
        <f t="shared" ref="Y46" si="124">IF(W46="","",IF(V46="","X",IF(ISERROR(X46/V46),"X",X46/V46)))</f>
        <v>3.3033000000000014E-2</v>
      </c>
      <c r="Z46" s="15"/>
      <c r="AA46" s="1"/>
    </row>
    <row r="47" spans="1:27" x14ac:dyDescent="0.2">
      <c r="A47" s="8"/>
      <c r="B47" s="8"/>
      <c r="C47" s="13"/>
      <c r="D47" s="13"/>
      <c r="E47" s="13"/>
      <c r="F47" s="13"/>
      <c r="G47" s="13"/>
      <c r="H47" s="13"/>
      <c r="I47" s="13"/>
      <c r="J47" s="13"/>
      <c r="K47" s="13"/>
      <c r="L47" s="13"/>
      <c r="M47" s="13"/>
      <c r="N47" s="13"/>
      <c r="O47" s="13"/>
      <c r="P47" s="13"/>
      <c r="Q47" s="13"/>
      <c r="R47" s="13"/>
      <c r="S47" s="13"/>
      <c r="T47" s="13"/>
      <c r="U47" s="13"/>
      <c r="V47" s="13"/>
      <c r="W47" s="13"/>
      <c r="X47" s="13"/>
      <c r="Y47" s="13"/>
      <c r="Z47" s="8"/>
    </row>
    <row r="48" spans="1:27" x14ac:dyDescent="0.2">
      <c r="A48" s="8"/>
      <c r="B48" s="8"/>
      <c r="C48" s="13"/>
      <c r="D48" s="13"/>
      <c r="E48" s="13"/>
      <c r="F48" s="13"/>
      <c r="G48" s="13"/>
      <c r="H48" s="13"/>
      <c r="I48" s="13"/>
      <c r="J48" s="13"/>
      <c r="K48" s="13"/>
      <c r="L48" s="13"/>
      <c r="M48" s="13"/>
      <c r="N48" s="13"/>
      <c r="O48" s="13"/>
      <c r="P48" s="13"/>
      <c r="Q48" s="13"/>
      <c r="R48" s="13"/>
      <c r="S48" s="13"/>
      <c r="T48" s="13"/>
      <c r="U48" s="13"/>
      <c r="V48" s="13"/>
      <c r="W48" s="13"/>
      <c r="X48" s="13"/>
      <c r="Y48" s="13"/>
      <c r="Z48" s="8"/>
    </row>
    <row r="49" spans="1:26" x14ac:dyDescent="0.2">
      <c r="A49" s="8"/>
      <c r="B49" s="8"/>
      <c r="C49" s="13"/>
      <c r="D49" s="13"/>
      <c r="E49" s="13"/>
      <c r="F49" s="13"/>
      <c r="G49" s="13"/>
      <c r="H49" s="13"/>
      <c r="I49" s="13"/>
      <c r="J49" s="13"/>
      <c r="K49" s="13"/>
      <c r="L49" s="13"/>
      <c r="M49" s="13"/>
      <c r="N49" s="13"/>
      <c r="O49" s="13"/>
      <c r="P49" s="13"/>
      <c r="Q49" s="13"/>
      <c r="R49" s="13"/>
      <c r="S49" s="13"/>
      <c r="T49" s="13"/>
      <c r="U49" s="13"/>
      <c r="V49" s="13"/>
      <c r="W49" s="13"/>
      <c r="X49" s="13"/>
      <c r="Y49" s="13"/>
      <c r="Z49" s="8"/>
    </row>
    <row r="50" spans="1:26" ht="15" customHeight="1" x14ac:dyDescent="0.2">
      <c r="A50" s="8"/>
      <c r="B50" s="81" t="s">
        <v>43</v>
      </c>
      <c r="C50" s="81"/>
      <c r="D50" s="81"/>
      <c r="E50" s="81"/>
      <c r="F50" s="81"/>
      <c r="G50" s="81"/>
      <c r="H50" s="81"/>
      <c r="I50" s="81"/>
      <c r="J50" s="81"/>
      <c r="K50" s="81"/>
      <c r="L50" s="81"/>
      <c r="M50" s="81"/>
      <c r="N50" s="81"/>
      <c r="O50" s="81"/>
      <c r="P50" s="81"/>
      <c r="Q50" s="81"/>
      <c r="R50" s="81"/>
      <c r="S50" s="81"/>
      <c r="T50" s="81"/>
      <c r="U50" s="81"/>
      <c r="V50" s="81"/>
      <c r="W50" s="81"/>
      <c r="X50" s="81"/>
      <c r="Y50" s="81"/>
      <c r="Z50" s="8"/>
    </row>
    <row r="51" spans="1:26" x14ac:dyDescent="0.2">
      <c r="A51" s="8"/>
      <c r="B51" s="82"/>
      <c r="C51" s="82"/>
      <c r="D51" s="82"/>
      <c r="E51" s="82"/>
      <c r="F51" s="82"/>
      <c r="G51" s="82"/>
      <c r="H51" s="82"/>
      <c r="I51" s="82"/>
      <c r="J51" s="82"/>
      <c r="K51" s="82"/>
      <c r="L51" s="82"/>
      <c r="M51" s="82"/>
      <c r="N51" s="82"/>
      <c r="O51" s="82"/>
      <c r="P51" s="82"/>
      <c r="Q51" s="82"/>
      <c r="R51" s="82"/>
      <c r="S51" s="82"/>
      <c r="T51" s="82"/>
      <c r="U51" s="82"/>
      <c r="V51" s="82"/>
      <c r="W51" s="82"/>
      <c r="X51" s="82"/>
      <c r="Y51" s="82"/>
      <c r="Z51" s="8"/>
    </row>
    <row r="52" spans="1:26" x14ac:dyDescent="0.2">
      <c r="A52" s="8"/>
      <c r="B52" s="82"/>
      <c r="C52" s="82"/>
      <c r="D52" s="82"/>
      <c r="E52" s="82"/>
      <c r="F52" s="82"/>
      <c r="G52" s="82"/>
      <c r="H52" s="82"/>
      <c r="I52" s="82"/>
      <c r="J52" s="82"/>
      <c r="K52" s="82"/>
      <c r="L52" s="82"/>
      <c r="M52" s="82"/>
      <c r="N52" s="82"/>
      <c r="O52" s="82"/>
      <c r="P52" s="82"/>
      <c r="Q52" s="82"/>
      <c r="R52" s="82"/>
      <c r="S52" s="82"/>
      <c r="T52" s="82"/>
      <c r="U52" s="82"/>
      <c r="V52" s="82"/>
      <c r="W52" s="82"/>
      <c r="X52" s="82"/>
      <c r="Y52" s="82"/>
      <c r="Z52" s="8"/>
    </row>
    <row r="53" spans="1:26" x14ac:dyDescent="0.2">
      <c r="A53" s="8"/>
      <c r="B53" s="82"/>
      <c r="C53" s="82"/>
      <c r="D53" s="82"/>
      <c r="E53" s="82"/>
      <c r="F53" s="82"/>
      <c r="G53" s="82"/>
      <c r="H53" s="82"/>
      <c r="I53" s="82"/>
      <c r="J53" s="82"/>
      <c r="K53" s="82"/>
      <c r="L53" s="82"/>
      <c r="M53" s="82"/>
      <c r="N53" s="82"/>
      <c r="O53" s="82"/>
      <c r="P53" s="82"/>
      <c r="Q53" s="82"/>
      <c r="R53" s="82"/>
      <c r="S53" s="82"/>
      <c r="T53" s="82"/>
      <c r="U53" s="82"/>
      <c r="V53" s="82"/>
      <c r="W53" s="82"/>
      <c r="X53" s="82"/>
      <c r="Y53" s="82"/>
      <c r="Z53" s="8"/>
    </row>
    <row r="54" spans="1:26" x14ac:dyDescent="0.2">
      <c r="A54" s="8"/>
      <c r="B54" s="82"/>
      <c r="C54" s="82"/>
      <c r="D54" s="82"/>
      <c r="E54" s="82"/>
      <c r="F54" s="82"/>
      <c r="G54" s="82"/>
      <c r="H54" s="82"/>
      <c r="I54" s="82"/>
      <c r="J54" s="82"/>
      <c r="K54" s="82"/>
      <c r="L54" s="82"/>
      <c r="M54" s="82"/>
      <c r="N54" s="82"/>
      <c r="O54" s="82"/>
      <c r="P54" s="82"/>
      <c r="Q54" s="82"/>
      <c r="R54" s="82"/>
      <c r="S54" s="82"/>
      <c r="T54" s="82"/>
      <c r="U54" s="82"/>
      <c r="V54" s="82"/>
      <c r="W54" s="82"/>
      <c r="X54" s="82"/>
      <c r="Y54" s="82"/>
      <c r="Z54" s="8"/>
    </row>
    <row r="55" spans="1:26" x14ac:dyDescent="0.2">
      <c r="A55" s="8"/>
      <c r="B55" s="82"/>
      <c r="C55" s="82"/>
      <c r="D55" s="82"/>
      <c r="E55" s="82"/>
      <c r="F55" s="82"/>
      <c r="G55" s="82"/>
      <c r="H55" s="82"/>
      <c r="I55" s="82"/>
      <c r="J55" s="82"/>
      <c r="K55" s="82"/>
      <c r="L55" s="82"/>
      <c r="M55" s="82"/>
      <c r="N55" s="82"/>
      <c r="O55" s="82"/>
      <c r="P55" s="82"/>
      <c r="Q55" s="82"/>
      <c r="R55" s="82"/>
      <c r="S55" s="82"/>
      <c r="T55" s="82"/>
      <c r="U55" s="82"/>
      <c r="V55" s="82"/>
      <c r="W55" s="82"/>
      <c r="X55" s="82"/>
      <c r="Y55" s="82"/>
      <c r="Z55" s="8"/>
    </row>
    <row r="56" spans="1:26" x14ac:dyDescent="0.2">
      <c r="A56" s="8"/>
      <c r="B56" s="82"/>
      <c r="C56" s="82"/>
      <c r="D56" s="82"/>
      <c r="E56" s="82"/>
      <c r="F56" s="82"/>
      <c r="G56" s="82"/>
      <c r="H56" s="82"/>
      <c r="I56" s="82"/>
      <c r="J56" s="82"/>
      <c r="K56" s="82"/>
      <c r="L56" s="82"/>
      <c r="M56" s="82"/>
      <c r="N56" s="82"/>
      <c r="O56" s="82"/>
      <c r="P56" s="82"/>
      <c r="Q56" s="82"/>
      <c r="R56" s="82"/>
      <c r="S56" s="82"/>
      <c r="T56" s="82"/>
      <c r="U56" s="82"/>
      <c r="V56" s="82"/>
      <c r="W56" s="82"/>
      <c r="X56" s="82"/>
      <c r="Y56" s="82"/>
      <c r="Z56" s="8"/>
    </row>
    <row r="57" spans="1:26" x14ac:dyDescent="0.2">
      <c r="A57" s="8"/>
      <c r="B57" s="82"/>
      <c r="C57" s="82"/>
      <c r="D57" s="82"/>
      <c r="E57" s="82"/>
      <c r="F57" s="82"/>
      <c r="G57" s="82"/>
      <c r="H57" s="82"/>
      <c r="I57" s="82"/>
      <c r="J57" s="82"/>
      <c r="K57" s="82"/>
      <c r="L57" s="82"/>
      <c r="M57" s="82"/>
      <c r="N57" s="82"/>
      <c r="O57" s="82"/>
      <c r="P57" s="82"/>
      <c r="Q57" s="82"/>
      <c r="R57" s="82"/>
      <c r="S57" s="82"/>
      <c r="T57" s="82"/>
      <c r="U57" s="82"/>
      <c r="V57" s="82"/>
      <c r="W57" s="82"/>
      <c r="X57" s="82"/>
      <c r="Y57" s="82"/>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row r="84" spans="1:26" x14ac:dyDescent="0.2">
      <c r="A84" s="8"/>
      <c r="B84" s="8"/>
      <c r="C84" s="13"/>
      <c r="D84" s="13"/>
      <c r="E84" s="13"/>
      <c r="F84" s="13"/>
      <c r="G84" s="13"/>
      <c r="H84" s="13"/>
      <c r="I84" s="13"/>
      <c r="J84" s="13"/>
      <c r="K84" s="13"/>
      <c r="L84" s="13"/>
      <c r="M84" s="13"/>
      <c r="N84" s="13"/>
      <c r="O84" s="13"/>
      <c r="P84" s="13"/>
      <c r="Q84" s="13"/>
      <c r="R84" s="13"/>
      <c r="S84" s="13"/>
      <c r="T84" s="13"/>
      <c r="U84" s="13"/>
      <c r="V84" s="13"/>
      <c r="W84" s="13"/>
      <c r="X84" s="13"/>
      <c r="Y84" s="13"/>
      <c r="Z84" s="8"/>
    </row>
    <row r="85" spans="1:26" x14ac:dyDescent="0.2">
      <c r="A85" s="8"/>
      <c r="B85" s="8"/>
      <c r="C85" s="13"/>
      <c r="D85" s="13"/>
      <c r="E85" s="13"/>
      <c r="F85" s="13"/>
      <c r="G85" s="13"/>
      <c r="H85" s="13"/>
      <c r="I85" s="13"/>
      <c r="J85" s="13"/>
      <c r="K85" s="13"/>
      <c r="L85" s="13"/>
      <c r="M85" s="13"/>
      <c r="N85" s="13"/>
      <c r="O85" s="13"/>
      <c r="P85" s="13"/>
      <c r="Q85" s="13"/>
      <c r="R85" s="13"/>
      <c r="S85" s="13"/>
      <c r="T85" s="13"/>
      <c r="U85" s="13"/>
      <c r="V85" s="13"/>
      <c r="W85" s="13"/>
      <c r="X85" s="13"/>
      <c r="Y85" s="13"/>
      <c r="Z85" s="8"/>
    </row>
    <row r="86" spans="1:26" x14ac:dyDescent="0.2">
      <c r="A86" s="8"/>
      <c r="B86" s="8"/>
      <c r="C86" s="13"/>
      <c r="D86" s="13"/>
      <c r="E86" s="13"/>
      <c r="F86" s="13"/>
      <c r="G86" s="13"/>
      <c r="H86" s="13"/>
      <c r="I86" s="13"/>
      <c r="J86" s="13"/>
      <c r="K86" s="13"/>
      <c r="L86" s="13"/>
      <c r="M86" s="13"/>
      <c r="N86" s="13"/>
      <c r="O86" s="13"/>
      <c r="P86" s="13"/>
      <c r="Q86" s="13"/>
      <c r="R86" s="13"/>
      <c r="S86" s="13"/>
      <c r="T86" s="13"/>
      <c r="U86" s="13"/>
      <c r="V86" s="13"/>
      <c r="W86" s="13"/>
      <c r="X86" s="13"/>
      <c r="Y86" s="13"/>
      <c r="Z86" s="8"/>
    </row>
  </sheetData>
  <mergeCells count="41">
    <mergeCell ref="B50:Y57"/>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 ref="B7:Y7"/>
    <mergeCell ref="W8:Y8"/>
    <mergeCell ref="S8:T8"/>
    <mergeCell ref="P8:R8"/>
    <mergeCell ref="L8:O8"/>
    <mergeCell ref="B2:F5"/>
    <mergeCell ref="G2:T5"/>
    <mergeCell ref="U2:V3"/>
    <mergeCell ref="W2:Y3"/>
    <mergeCell ref="U4:V5"/>
    <mergeCell ref="W4:Y5"/>
    <mergeCell ref="S9:T9"/>
    <mergeCell ref="S10:T10"/>
    <mergeCell ref="P9:R9"/>
    <mergeCell ref="P10:R10"/>
    <mergeCell ref="L9:O9"/>
    <mergeCell ref="B12:B15"/>
    <mergeCell ref="C12:Y12"/>
    <mergeCell ref="C13:C15"/>
    <mergeCell ref="O13:Y13"/>
    <mergeCell ref="D14:I14"/>
    <mergeCell ref="O14:T14"/>
    <mergeCell ref="U14:Y14"/>
    <mergeCell ref="D13:N13"/>
    <mergeCell ref="J14:N14"/>
  </mergeCells>
  <conditionalFormatting sqref="N16">
    <cfRule type="containsText" dxfId="61" priority="69" operator="containsText" text="N.A.">
      <formula>NOT(ISERROR(SEARCH("N.A.",N16)))</formula>
    </cfRule>
    <cfRule type="cellIs" dxfId="60" priority="70" operator="greaterThan">
      <formula>5</formula>
    </cfRule>
  </conditionalFormatting>
  <conditionalFormatting sqref="N17">
    <cfRule type="containsText" dxfId="59" priority="67" operator="containsText" text="N.A.">
      <formula>NOT(ISERROR(SEARCH("N.A.",N17)))</formula>
    </cfRule>
    <cfRule type="cellIs" dxfId="58" priority="68" operator="greaterThan">
      <formula>5</formula>
    </cfRule>
  </conditionalFormatting>
  <conditionalFormatting sqref="N18">
    <cfRule type="containsText" dxfId="57" priority="65" operator="containsText" text="N.A.">
      <formula>NOT(ISERROR(SEARCH("N.A.",N18)))</formula>
    </cfRule>
    <cfRule type="cellIs" dxfId="56" priority="66" operator="greaterThan">
      <formula>5</formula>
    </cfRule>
  </conditionalFormatting>
  <conditionalFormatting sqref="N19">
    <cfRule type="containsText" dxfId="55" priority="63" operator="containsText" text="N.A.">
      <formula>NOT(ISERROR(SEARCH("N.A.",N19)))</formula>
    </cfRule>
    <cfRule type="cellIs" dxfId="54" priority="64" operator="greaterThan">
      <formula>5</formula>
    </cfRule>
  </conditionalFormatting>
  <conditionalFormatting sqref="N20">
    <cfRule type="containsText" dxfId="53" priority="61" operator="containsText" text="N.A.">
      <formula>NOT(ISERROR(SEARCH("N.A.",N20)))</formula>
    </cfRule>
    <cfRule type="cellIs" dxfId="52" priority="62" operator="greaterThan">
      <formula>5</formula>
    </cfRule>
  </conditionalFormatting>
  <conditionalFormatting sqref="N21">
    <cfRule type="containsText" dxfId="51" priority="57" operator="containsText" text="N.A.">
      <formula>NOT(ISERROR(SEARCH("N.A.",N21)))</formula>
    </cfRule>
    <cfRule type="cellIs" dxfId="50" priority="58" operator="greaterThan">
      <formula>5</formula>
    </cfRule>
  </conditionalFormatting>
  <conditionalFormatting sqref="N22">
    <cfRule type="containsText" dxfId="49" priority="53" operator="containsText" text="N.A.">
      <formula>NOT(ISERROR(SEARCH("N.A.",N22)))</formula>
    </cfRule>
    <cfRule type="cellIs" dxfId="48" priority="54" operator="greaterThan">
      <formula>5</formula>
    </cfRule>
  </conditionalFormatting>
  <conditionalFormatting sqref="N23">
    <cfRule type="containsText" dxfId="47" priority="51" operator="containsText" text="N.A.">
      <formula>NOT(ISERROR(SEARCH("N.A.",N23)))</formula>
    </cfRule>
    <cfRule type="cellIs" dxfId="46" priority="52" operator="greaterThan">
      <formula>5</formula>
    </cfRule>
  </conditionalFormatting>
  <conditionalFormatting sqref="N24">
    <cfRule type="containsText" dxfId="45" priority="48" operator="containsText" text="N.A.">
      <formula>NOT(ISERROR(SEARCH("N.A.",N24)))</formula>
    </cfRule>
    <cfRule type="cellIs" dxfId="44" priority="49" operator="greaterThan">
      <formula>5</formula>
    </cfRule>
  </conditionalFormatting>
  <conditionalFormatting sqref="N25">
    <cfRule type="containsText" dxfId="43" priority="46" operator="containsText" text="N.A.">
      <formula>NOT(ISERROR(SEARCH("N.A.",N25)))</formula>
    </cfRule>
    <cfRule type="cellIs" dxfId="42" priority="47" operator="greaterThan">
      <formula>5</formula>
    </cfRule>
  </conditionalFormatting>
  <conditionalFormatting sqref="N26">
    <cfRule type="containsText" dxfId="41" priority="43" operator="containsText" text="N.A.">
      <formula>NOT(ISERROR(SEARCH("N.A.",N26)))</formula>
    </cfRule>
    <cfRule type="cellIs" dxfId="40" priority="44" operator="greaterThan">
      <formula>5</formula>
    </cfRule>
  </conditionalFormatting>
  <conditionalFormatting sqref="N27">
    <cfRule type="containsText" dxfId="39" priority="41" operator="containsText" text="N.A.">
      <formula>NOT(ISERROR(SEARCH("N.A.",N27)))</formula>
    </cfRule>
    <cfRule type="cellIs" dxfId="38" priority="42" operator="greaterThan">
      <formula>5</formula>
    </cfRule>
  </conditionalFormatting>
  <conditionalFormatting sqref="N28">
    <cfRule type="containsText" dxfId="37" priority="39" operator="containsText" text="N.A.">
      <formula>NOT(ISERROR(SEARCH("N.A.",N28)))</formula>
    </cfRule>
    <cfRule type="cellIs" dxfId="36" priority="40" operator="greaterThan">
      <formula>5</formula>
    </cfRule>
  </conditionalFormatting>
  <conditionalFormatting sqref="N29">
    <cfRule type="containsText" dxfId="35" priority="37" operator="containsText" text="N.A.">
      <formula>NOT(ISERROR(SEARCH("N.A.",N29)))</formula>
    </cfRule>
    <cfRule type="cellIs" dxfId="34" priority="38" operator="greaterThan">
      <formula>5</formula>
    </cfRule>
  </conditionalFormatting>
  <conditionalFormatting sqref="N30">
    <cfRule type="containsText" dxfId="33" priority="35" operator="containsText" text="N.A.">
      <formula>NOT(ISERROR(SEARCH("N.A.",N30)))</formula>
    </cfRule>
    <cfRule type="cellIs" dxfId="32" priority="36" operator="greaterThan">
      <formula>5</formula>
    </cfRule>
  </conditionalFormatting>
  <conditionalFormatting sqref="N31">
    <cfRule type="containsText" dxfId="31" priority="33" operator="containsText" text="N.A.">
      <formula>NOT(ISERROR(SEARCH("N.A.",N31)))</formula>
    </cfRule>
    <cfRule type="cellIs" dxfId="30" priority="34" operator="greaterThan">
      <formula>5</formula>
    </cfRule>
  </conditionalFormatting>
  <conditionalFormatting sqref="N32">
    <cfRule type="containsText" dxfId="29" priority="31" operator="containsText" text="N.A.">
      <formula>NOT(ISERROR(SEARCH("N.A.",N32)))</formula>
    </cfRule>
    <cfRule type="cellIs" dxfId="28" priority="32" operator="greaterThan">
      <formula>5</formula>
    </cfRule>
  </conditionalFormatting>
  <conditionalFormatting sqref="N33">
    <cfRule type="containsText" dxfId="27" priority="29" operator="containsText" text="N.A.">
      <formula>NOT(ISERROR(SEARCH("N.A.",N33)))</formula>
    </cfRule>
    <cfRule type="cellIs" dxfId="26" priority="30" operator="greaterThan">
      <formula>5</formula>
    </cfRule>
  </conditionalFormatting>
  <conditionalFormatting sqref="N34">
    <cfRule type="containsText" dxfId="25" priority="27" operator="containsText" text="N.A.">
      <formula>NOT(ISERROR(SEARCH("N.A.",N34)))</formula>
    </cfRule>
    <cfRule type="cellIs" dxfId="24" priority="28" operator="greaterThan">
      <formula>5</formula>
    </cfRule>
  </conditionalFormatting>
  <conditionalFormatting sqref="N35">
    <cfRule type="containsText" dxfId="23" priority="25" operator="containsText" text="N.A.">
      <formula>NOT(ISERROR(SEARCH("N.A.",N35)))</formula>
    </cfRule>
    <cfRule type="cellIs" dxfId="22" priority="26" operator="greaterThan">
      <formula>5</formula>
    </cfRule>
  </conditionalFormatting>
  <conditionalFormatting sqref="N36">
    <cfRule type="containsText" dxfId="21" priority="23" operator="containsText" text="N.A.">
      <formula>NOT(ISERROR(SEARCH("N.A.",N36)))</formula>
    </cfRule>
    <cfRule type="cellIs" dxfId="20" priority="24" operator="greaterThan">
      <formula>5</formula>
    </cfRule>
  </conditionalFormatting>
  <conditionalFormatting sqref="N37">
    <cfRule type="containsText" dxfId="19" priority="21" operator="containsText" text="N.A.">
      <formula>NOT(ISERROR(SEARCH("N.A.",N37)))</formula>
    </cfRule>
    <cfRule type="cellIs" dxfId="18" priority="22" operator="greaterThan">
      <formula>5</formula>
    </cfRule>
  </conditionalFormatting>
  <conditionalFormatting sqref="N38">
    <cfRule type="containsText" dxfId="17" priority="19" operator="containsText" text="N.A.">
      <formula>NOT(ISERROR(SEARCH("N.A.",N38)))</formula>
    </cfRule>
    <cfRule type="cellIs" dxfId="16" priority="20" operator="greaterThan">
      <formula>5</formula>
    </cfRule>
  </conditionalFormatting>
  <conditionalFormatting sqref="N39">
    <cfRule type="containsText" dxfId="15" priority="15" operator="containsText" text="N.A.">
      <formula>NOT(ISERROR(SEARCH("N.A.",N39)))</formula>
    </cfRule>
    <cfRule type="cellIs" dxfId="14" priority="16" operator="greaterThan">
      <formula>5</formula>
    </cfRule>
  </conditionalFormatting>
  <conditionalFormatting sqref="N40">
    <cfRule type="containsText" dxfId="13" priority="13" operator="containsText" text="N.A.">
      <formula>NOT(ISERROR(SEARCH("N.A.",N40)))</formula>
    </cfRule>
    <cfRule type="cellIs" dxfId="12" priority="14" operator="greaterThan">
      <formula>5</formula>
    </cfRule>
  </conditionalFormatting>
  <conditionalFormatting sqref="N41">
    <cfRule type="containsText" dxfId="11" priority="11" operator="containsText" text="N.A.">
      <formula>NOT(ISERROR(SEARCH("N.A.",N41)))</formula>
    </cfRule>
    <cfRule type="cellIs" dxfId="10" priority="12" operator="greaterThan">
      <formula>5</formula>
    </cfRule>
  </conditionalFormatting>
  <conditionalFormatting sqref="N42">
    <cfRule type="containsText" dxfId="9" priority="9" operator="containsText" text="N.A.">
      <formula>NOT(ISERROR(SEARCH("N.A.",N42)))</formula>
    </cfRule>
    <cfRule type="cellIs" dxfId="8" priority="10" operator="greaterThan">
      <formula>5</formula>
    </cfRule>
  </conditionalFormatting>
  <conditionalFormatting sqref="N43">
    <cfRule type="containsText" dxfId="7" priority="7" operator="containsText" text="N.A.">
      <formula>NOT(ISERROR(SEARCH("N.A.",N43)))</formula>
    </cfRule>
    <cfRule type="cellIs" dxfId="6" priority="8" operator="greaterThan">
      <formula>5</formula>
    </cfRule>
  </conditionalFormatting>
  <conditionalFormatting sqref="N44">
    <cfRule type="containsText" dxfId="5" priority="5" operator="containsText" text="N.A.">
      <formula>NOT(ISERROR(SEARCH("N.A.",N44)))</formula>
    </cfRule>
    <cfRule type="cellIs" dxfId="4" priority="6" operator="greaterThan">
      <formula>5</formula>
    </cfRule>
  </conditionalFormatting>
  <conditionalFormatting sqref="N45">
    <cfRule type="containsText" dxfId="3" priority="3" operator="containsText" text="N.A.">
      <formula>NOT(ISERROR(SEARCH("N.A.",N45)))</formula>
    </cfRule>
    <cfRule type="cellIs" dxfId="2" priority="4" operator="greaterThan">
      <formula>5</formula>
    </cfRule>
  </conditionalFormatting>
  <conditionalFormatting sqref="N46">
    <cfRule type="containsText" dxfId="1" priority="1" operator="containsText" text="N.A.">
      <formula>NOT(ISERROR(SEARCH("N.A.",N46)))</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W38"/>
  <sheetViews>
    <sheetView topLeftCell="A11" zoomScale="145" zoomScaleNormal="145" workbookViewId="0">
      <selection activeCell="D29" sqref="D29"/>
    </sheetView>
  </sheetViews>
  <sheetFormatPr baseColWidth="10" defaultColWidth="11.42578125" defaultRowHeight="15" x14ac:dyDescent="0.25"/>
  <sheetData>
    <row r="2" spans="23:23" x14ac:dyDescent="0.25">
      <c r="W2" t="s">
        <v>44</v>
      </c>
    </row>
    <row r="18" spans="5:23" x14ac:dyDescent="0.25">
      <c r="L18">
        <v>1.3080000000000001</v>
      </c>
      <c r="W18">
        <v>916.27499999999998</v>
      </c>
    </row>
    <row r="21" spans="5:23" x14ac:dyDescent="0.25">
      <c r="L21">
        <v>3.367</v>
      </c>
      <c r="W21">
        <v>907.29200000000003</v>
      </c>
    </row>
    <row r="25" spans="5:23" x14ac:dyDescent="0.25">
      <c r="J25" s="36"/>
    </row>
    <row r="26" spans="5:23" x14ac:dyDescent="0.25">
      <c r="J26" s="36"/>
      <c r="L26">
        <v>0.24199999999999999</v>
      </c>
      <c r="W26">
        <v>908</v>
      </c>
    </row>
    <row r="27" spans="5:23" x14ac:dyDescent="0.25">
      <c r="J27" s="36"/>
      <c r="L27">
        <v>3.0920000000000001</v>
      </c>
      <c r="W27">
        <v>908.01700000000005</v>
      </c>
    </row>
    <row r="28" spans="5:23" x14ac:dyDescent="0.25">
      <c r="J28" s="36"/>
      <c r="L28">
        <v>0.97499999999999998</v>
      </c>
      <c r="W28">
        <v>909.15800000000002</v>
      </c>
    </row>
    <row r="29" spans="5:23" x14ac:dyDescent="0.25">
      <c r="J29" s="36">
        <v>0.37708333333333338</v>
      </c>
      <c r="L29">
        <v>0.11700000000000001</v>
      </c>
      <c r="W29">
        <v>907.6</v>
      </c>
    </row>
    <row r="32" spans="5:23" x14ac:dyDescent="0.25">
      <c r="E32" s="37">
        <v>0.65208333333333335</v>
      </c>
      <c r="J32" s="37">
        <v>0.65277777777777779</v>
      </c>
      <c r="L32">
        <v>0.29199999999999998</v>
      </c>
      <c r="P32" s="37">
        <v>0.65486111111111112</v>
      </c>
      <c r="U32" s="37">
        <v>0.65625</v>
      </c>
      <c r="W32">
        <v>883.32500000000005</v>
      </c>
    </row>
    <row r="33" spans="12:23" x14ac:dyDescent="0.25">
      <c r="L33">
        <v>0.48299999999999998</v>
      </c>
      <c r="W33">
        <v>903.85</v>
      </c>
    </row>
    <row r="34" spans="12:23" x14ac:dyDescent="0.25">
      <c r="L34">
        <v>7.4999999999999997E-2</v>
      </c>
      <c r="W34">
        <v>902.65</v>
      </c>
    </row>
    <row r="38" spans="12:23" x14ac:dyDescent="0.25">
      <c r="L38">
        <v>1.0329999999999999</v>
      </c>
      <c r="W38">
        <v>911.04200000000003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85" zoomScaleNormal="85" workbookViewId="0">
      <selection activeCell="N32" sqref="N32"/>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2020-01-23T12:58:28Z</dcterms:modified>
</cp:coreProperties>
</file>